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05" windowWidth="21495" windowHeight="10215"/>
  </bookViews>
  <sheets>
    <sheet name="职业提升阶段（文科版）" sheetId="1" r:id="rId1"/>
    <sheet name="职业提升阶段（工科版)" sheetId="2" r:id="rId2"/>
    <sheet name="职业拓展阶段" sheetId="3" r:id="rId3"/>
  </sheets>
  <definedNames>
    <definedName name="_xlnm.Print_Area" localSheetId="1">'职业提升阶段（工科版)'!$A$1:$AH$3</definedName>
    <definedName name="_xlnm.Print_Area" localSheetId="0">'职业提升阶段（文科版）'!$A$1:$AH$130</definedName>
  </definedNames>
  <calcPr calcId="144525"/>
</workbook>
</file>

<file path=xl/calcChain.xml><?xml version="1.0" encoding="utf-8"?>
<calcChain xmlns="http://schemas.openxmlformats.org/spreadsheetml/2006/main">
  <c r="O25" i="1" l="1"/>
  <c r="O26" i="1"/>
  <c r="O27" i="1"/>
  <c r="O28" i="1"/>
  <c r="O31" i="1"/>
  <c r="O32" i="1"/>
  <c r="O33" i="1"/>
  <c r="O34" i="1"/>
  <c r="O35" i="1"/>
  <c r="O36" i="1"/>
  <c r="O37" i="1"/>
  <c r="O25" i="2"/>
  <c r="O26" i="2"/>
  <c r="O27" i="2"/>
  <c r="O28" i="2"/>
  <c r="O32" i="2"/>
  <c r="O33" i="2"/>
  <c r="O34" i="2"/>
  <c r="O35" i="2"/>
  <c r="O36" i="2"/>
  <c r="O37" i="2"/>
  <c r="O38" i="2"/>
  <c r="G89" i="3" l="1"/>
  <c r="G88" i="3"/>
  <c r="Q87" i="3"/>
  <c r="Q88" i="3" s="1"/>
  <c r="G87" i="3"/>
  <c r="Z78" i="3"/>
  <c r="W78" i="3"/>
  <c r="T78" i="3"/>
  <c r="Q78" i="3"/>
  <c r="AH77" i="3"/>
  <c r="AB77" i="3"/>
  <c r="Y77" i="3"/>
  <c r="V77" i="3"/>
  <c r="S77" i="3"/>
  <c r="N77" i="3"/>
  <c r="K77" i="3"/>
  <c r="M77" i="3" s="1"/>
  <c r="AH76" i="3"/>
  <c r="AB76" i="3"/>
  <c r="Y76" i="3"/>
  <c r="V76" i="3"/>
  <c r="S76" i="3"/>
  <c r="N76" i="3"/>
  <c r="K76" i="3"/>
  <c r="M76" i="3" s="1"/>
  <c r="AH75" i="3"/>
  <c r="AB75" i="3"/>
  <c r="Y75" i="3"/>
  <c r="V75" i="3"/>
  <c r="S75" i="3"/>
  <c r="N75" i="3"/>
  <c r="K75" i="3"/>
  <c r="M75" i="3" s="1"/>
  <c r="AH74" i="3"/>
  <c r="AB74" i="3"/>
  <c r="Y74" i="3"/>
  <c r="V74" i="3"/>
  <c r="S74" i="3"/>
  <c r="N74" i="3"/>
  <c r="K74" i="3"/>
  <c r="M74" i="3" s="1"/>
  <c r="AH73" i="3"/>
  <c r="AB73" i="3"/>
  <c r="Y73" i="3"/>
  <c r="V73" i="3"/>
  <c r="S73" i="3"/>
  <c r="N73" i="3"/>
  <c r="K73" i="3"/>
  <c r="M73" i="3" s="1"/>
  <c r="AH72" i="3"/>
  <c r="AB72" i="3"/>
  <c r="Y72" i="3"/>
  <c r="V72" i="3"/>
  <c r="S72" i="3"/>
  <c r="N72" i="3"/>
  <c r="K72" i="3"/>
  <c r="M72" i="3" s="1"/>
  <c r="AH71" i="3"/>
  <c r="AB71" i="3"/>
  <c r="Y71" i="3"/>
  <c r="V71" i="3"/>
  <c r="S71" i="3"/>
  <c r="N71" i="3"/>
  <c r="K71" i="3"/>
  <c r="M71" i="3" s="1"/>
  <c r="AH70" i="3"/>
  <c r="AB70" i="3"/>
  <c r="Y70" i="3"/>
  <c r="V70" i="3"/>
  <c r="S70" i="3"/>
  <c r="N70" i="3"/>
  <c r="K70" i="3"/>
  <c r="M70" i="3" s="1"/>
  <c r="AH69" i="3"/>
  <c r="AB69" i="3"/>
  <c r="Y69" i="3"/>
  <c r="V69" i="3"/>
  <c r="S69" i="3"/>
  <c r="N69" i="3"/>
  <c r="K69" i="3"/>
  <c r="M69" i="3" s="1"/>
  <c r="AH68" i="3"/>
  <c r="AB68" i="3"/>
  <c r="Y68" i="3"/>
  <c r="V68" i="3"/>
  <c r="S68" i="3"/>
  <c r="N68" i="3"/>
  <c r="K68" i="3"/>
  <c r="M68" i="3" s="1"/>
  <c r="AH67" i="3"/>
  <c r="AB67" i="3"/>
  <c r="Y67" i="3"/>
  <c r="V67" i="3"/>
  <c r="S67" i="3"/>
  <c r="N67" i="3"/>
  <c r="K67" i="3"/>
  <c r="M67" i="3" s="1"/>
  <c r="AH66" i="3"/>
  <c r="AB66" i="3"/>
  <c r="Y66" i="3"/>
  <c r="V66" i="3"/>
  <c r="S66" i="3"/>
  <c r="N66" i="3"/>
  <c r="K66" i="3"/>
  <c r="M66" i="3" s="1"/>
  <c r="AH65" i="3"/>
  <c r="AB65" i="3"/>
  <c r="Y65" i="3"/>
  <c r="V65" i="3"/>
  <c r="S65" i="3"/>
  <c r="N65" i="3"/>
  <c r="K65" i="3"/>
  <c r="M65" i="3" s="1"/>
  <c r="AB53" i="3"/>
  <c r="Y53" i="3"/>
  <c r="V53" i="3"/>
  <c r="S53" i="3"/>
  <c r="AI52" i="3"/>
  <c r="AF52" i="3"/>
  <c r="AC52" i="3"/>
  <c r="Z52" i="3"/>
  <c r="W52" i="3"/>
  <c r="T52" i="3"/>
  <c r="Q52" i="3"/>
  <c r="M52" i="3"/>
  <c r="AI51" i="3"/>
  <c r="AF51" i="3"/>
  <c r="AC51" i="3"/>
  <c r="Z51" i="3"/>
  <c r="W51" i="3"/>
  <c r="T51" i="3"/>
  <c r="Q51" i="3"/>
  <c r="M51" i="3"/>
  <c r="AI50" i="3"/>
  <c r="AF50" i="3"/>
  <c r="AC50" i="3"/>
  <c r="Z50" i="3"/>
  <c r="W50" i="3"/>
  <c r="T50" i="3"/>
  <c r="Q50" i="3"/>
  <c r="M50" i="3"/>
  <c r="AI49" i="3"/>
  <c r="AF49" i="3"/>
  <c r="AC49" i="3"/>
  <c r="Z49" i="3"/>
  <c r="W49" i="3"/>
  <c r="T49" i="3"/>
  <c r="Q49" i="3"/>
  <c r="M49" i="3"/>
  <c r="AI48" i="3"/>
  <c r="AF48" i="3"/>
  <c r="AC48" i="3"/>
  <c r="Z48" i="3"/>
  <c r="W48" i="3"/>
  <c r="T48" i="3"/>
  <c r="Q48" i="3"/>
  <c r="M48" i="3"/>
  <c r="AI47" i="3"/>
  <c r="AF47" i="3"/>
  <c r="AC47" i="3"/>
  <c r="Z47" i="3"/>
  <c r="W47" i="3"/>
  <c r="T47" i="3"/>
  <c r="Q47" i="3"/>
  <c r="M47" i="3"/>
  <c r="AI46" i="3"/>
  <c r="AF46" i="3"/>
  <c r="AC46" i="3"/>
  <c r="Z46" i="3"/>
  <c r="W46" i="3"/>
  <c r="T46" i="3"/>
  <c r="Q46" i="3"/>
  <c r="M46" i="3"/>
  <c r="AI45" i="3"/>
  <c r="AF45" i="3"/>
  <c r="AC45" i="3"/>
  <c r="Z45" i="3"/>
  <c r="W45" i="3"/>
  <c r="T45" i="3"/>
  <c r="Q45" i="3"/>
  <c r="M45" i="3"/>
  <c r="AI44" i="3"/>
  <c r="AF44" i="3"/>
  <c r="AC44" i="3"/>
  <c r="Z44" i="3"/>
  <c r="W44" i="3"/>
  <c r="T44" i="3"/>
  <c r="Q44" i="3"/>
  <c r="M44" i="3"/>
  <c r="AI43" i="3"/>
  <c r="AF43" i="3"/>
  <c r="AC43" i="3"/>
  <c r="Z43" i="3"/>
  <c r="W43" i="3"/>
  <c r="T43" i="3"/>
  <c r="Q43" i="3"/>
  <c r="M43" i="3"/>
  <c r="AI42" i="3"/>
  <c r="AF42" i="3"/>
  <c r="AC42" i="3"/>
  <c r="Z42" i="3"/>
  <c r="W42" i="3"/>
  <c r="T42" i="3"/>
  <c r="Q42" i="3"/>
  <c r="M42" i="3"/>
  <c r="AI41" i="3"/>
  <c r="AF41" i="3"/>
  <c r="AC41" i="3"/>
  <c r="Z41" i="3"/>
  <c r="W41" i="3"/>
  <c r="T41" i="3"/>
  <c r="Q41" i="3"/>
  <c r="M41" i="3"/>
  <c r="AI40" i="3"/>
  <c r="AF40" i="3"/>
  <c r="AC40" i="3"/>
  <c r="Z40" i="3"/>
  <c r="W40" i="3"/>
  <c r="T40" i="3"/>
  <c r="Q40" i="3"/>
  <c r="M40" i="3"/>
  <c r="AI39" i="3"/>
  <c r="AF39" i="3"/>
  <c r="AC39" i="3"/>
  <c r="Z39" i="3"/>
  <c r="W39" i="3"/>
  <c r="T39" i="3"/>
  <c r="Q39" i="3"/>
  <c r="M39" i="3"/>
  <c r="AI38" i="3"/>
  <c r="AF38" i="3"/>
  <c r="AC38" i="3"/>
  <c r="Z38" i="3"/>
  <c r="W38" i="3"/>
  <c r="T38" i="3"/>
  <c r="Q38" i="3"/>
  <c r="M38" i="3"/>
  <c r="AI37" i="3"/>
  <c r="AF37" i="3"/>
  <c r="AC37" i="3"/>
  <c r="Z37" i="3"/>
  <c r="W37" i="3"/>
  <c r="T37" i="3"/>
  <c r="Q37" i="3"/>
  <c r="M37" i="3"/>
  <c r="AI36" i="3"/>
  <c r="AF36" i="3"/>
  <c r="AC36" i="3"/>
  <c r="Z36" i="3"/>
  <c r="W36" i="3"/>
  <c r="T36" i="3"/>
  <c r="Q36" i="3"/>
  <c r="M36" i="3"/>
  <c r="AI35" i="3"/>
  <c r="AF35" i="3"/>
  <c r="AC35" i="3"/>
  <c r="Z35" i="3"/>
  <c r="W35" i="3"/>
  <c r="T35" i="3"/>
  <c r="Q35" i="3"/>
  <c r="M35" i="3"/>
  <c r="AI34" i="3"/>
  <c r="AF34" i="3"/>
  <c r="AC34" i="3"/>
  <c r="Z34" i="3"/>
  <c r="W34" i="3"/>
  <c r="T34" i="3"/>
  <c r="Q34" i="3"/>
  <c r="M34" i="3"/>
  <c r="AI33" i="3"/>
  <c r="AF33" i="3"/>
  <c r="AC33" i="3"/>
  <c r="Z33" i="3"/>
  <c r="W33" i="3"/>
  <c r="T33" i="3"/>
  <c r="Q33" i="3"/>
  <c r="M33" i="3"/>
  <c r="AI32" i="3"/>
  <c r="AF32" i="3"/>
  <c r="AC32" i="3"/>
  <c r="Z32" i="3"/>
  <c r="W32" i="3"/>
  <c r="T32" i="3"/>
  <c r="Q32" i="3"/>
  <c r="M32" i="3"/>
  <c r="AI31" i="3"/>
  <c r="AF31" i="3"/>
  <c r="AC31" i="3"/>
  <c r="Z31" i="3"/>
  <c r="W31" i="3"/>
  <c r="T31" i="3"/>
  <c r="Q31" i="3"/>
  <c r="M31" i="3"/>
  <c r="AI30" i="3"/>
  <c r="AF30" i="3"/>
  <c r="AC30" i="3"/>
  <c r="Z30" i="3"/>
  <c r="W30" i="3"/>
  <c r="T30" i="3"/>
  <c r="Q30" i="3"/>
  <c r="M30" i="3"/>
  <c r="AI29" i="3"/>
  <c r="AF29" i="3"/>
  <c r="AC29" i="3"/>
  <c r="Z29" i="3"/>
  <c r="W29" i="3"/>
  <c r="T29" i="3"/>
  <c r="Q29" i="3"/>
  <c r="M29" i="3"/>
  <c r="AI28" i="3"/>
  <c r="AF28" i="3"/>
  <c r="AC28" i="3"/>
  <c r="Z28" i="3"/>
  <c r="W28" i="3"/>
  <c r="T28" i="3"/>
  <c r="Q28" i="3"/>
  <c r="M28" i="3"/>
  <c r="AI27" i="3"/>
  <c r="AF27" i="3"/>
  <c r="AC27" i="3"/>
  <c r="Z27" i="3"/>
  <c r="W27" i="3"/>
  <c r="T27" i="3"/>
  <c r="Q27" i="3"/>
  <c r="M27" i="3"/>
  <c r="AI26" i="3"/>
  <c r="AF26" i="3"/>
  <c r="AC26" i="3"/>
  <c r="Z26" i="3"/>
  <c r="W26" i="3"/>
  <c r="T26" i="3"/>
  <c r="Q26" i="3"/>
  <c r="M26" i="3"/>
  <c r="AI25" i="3"/>
  <c r="AF25" i="3"/>
  <c r="AC25" i="3"/>
  <c r="Z25" i="3"/>
  <c r="W25" i="3"/>
  <c r="T25" i="3"/>
  <c r="Q25" i="3"/>
  <c r="M25" i="3"/>
  <c r="AI24" i="3"/>
  <c r="AF24" i="3"/>
  <c r="AC24" i="3"/>
  <c r="Z24" i="3"/>
  <c r="W24" i="3"/>
  <c r="T24" i="3"/>
  <c r="Q24" i="3"/>
  <c r="M24" i="3"/>
  <c r="AI23" i="3"/>
  <c r="AF23" i="3"/>
  <c r="AC23" i="3"/>
  <c r="Z23" i="3"/>
  <c r="W23" i="3"/>
  <c r="T23" i="3"/>
  <c r="Q23" i="3"/>
  <c r="M23" i="3"/>
  <c r="AG13" i="3"/>
  <c r="AF13" i="3"/>
  <c r="AE13" i="3"/>
  <c r="AD13" i="3"/>
  <c r="AC13" i="3"/>
  <c r="AB13" i="3"/>
  <c r="AG12" i="3"/>
  <c r="AF12" i="3"/>
  <c r="AE12" i="3"/>
  <c r="AD12" i="3"/>
  <c r="AC12" i="3"/>
  <c r="AB12" i="3"/>
  <c r="Y21" i="3" s="1"/>
  <c r="AG11" i="3"/>
  <c r="AF11" i="3"/>
  <c r="AE11" i="3"/>
  <c r="AD11" i="3"/>
  <c r="AC11" i="3"/>
  <c r="AB11" i="3"/>
  <c r="AG10" i="3"/>
  <c r="AF10" i="3"/>
  <c r="AF15" i="3" s="1"/>
  <c r="AE10" i="3"/>
  <c r="AE15" i="3" s="1"/>
  <c r="AD10" i="3"/>
  <c r="AD15" i="3" s="1"/>
  <c r="AC10" i="3"/>
  <c r="AB10" i="3"/>
  <c r="S21" i="3" s="1"/>
  <c r="AC15" i="3" l="1"/>
  <c r="AG15" i="3"/>
  <c r="AH11" i="3"/>
  <c r="AH13" i="3"/>
  <c r="AH12" i="3"/>
  <c r="AB15" i="3"/>
  <c r="V21" i="3"/>
  <c r="AH10" i="3"/>
  <c r="AB21" i="3"/>
  <c r="G109" i="2"/>
  <c r="AC107" i="2"/>
  <c r="Y107" i="2"/>
  <c r="U107" i="2"/>
  <c r="Q107" i="2"/>
  <c r="M107" i="2"/>
  <c r="I107" i="2"/>
  <c r="AG107" i="2" s="1"/>
  <c r="G108" i="2" s="1"/>
  <c r="G107" i="2"/>
  <c r="AF96" i="2"/>
  <c r="AC96" i="2"/>
  <c r="Z96" i="2"/>
  <c r="T96" i="2"/>
  <c r="AH95" i="2"/>
  <c r="AE95" i="2"/>
  <c r="AB95" i="2"/>
  <c r="Y95" i="2"/>
  <c r="V95" i="2"/>
  <c r="S95" i="2"/>
  <c r="N95" i="2"/>
  <c r="K95" i="2"/>
  <c r="M95" i="2" s="1"/>
  <c r="AH94" i="2"/>
  <c r="AE94" i="2"/>
  <c r="AB94" i="2"/>
  <c r="Y94" i="2"/>
  <c r="V94" i="2"/>
  <c r="S94" i="2"/>
  <c r="N94" i="2"/>
  <c r="K94" i="2"/>
  <c r="M94" i="2" s="1"/>
  <c r="AH93" i="2"/>
  <c r="AE93" i="2"/>
  <c r="AB93" i="2"/>
  <c r="Y93" i="2"/>
  <c r="V93" i="2"/>
  <c r="S93" i="2"/>
  <c r="N93" i="2"/>
  <c r="M93" i="2"/>
  <c r="K93" i="2"/>
  <c r="AH92" i="2"/>
  <c r="AE92" i="2"/>
  <c r="AB92" i="2"/>
  <c r="Y92" i="2"/>
  <c r="V92" i="2"/>
  <c r="S92" i="2"/>
  <c r="N92" i="2"/>
  <c r="K92" i="2"/>
  <c r="M92" i="2" s="1"/>
  <c r="AH91" i="2"/>
  <c r="AE91" i="2"/>
  <c r="AB91" i="2"/>
  <c r="Y91" i="2"/>
  <c r="V91" i="2"/>
  <c r="S91" i="2"/>
  <c r="N91" i="2"/>
  <c r="M91" i="2"/>
  <c r="K91" i="2"/>
  <c r="AH90" i="2"/>
  <c r="AE90" i="2"/>
  <c r="AB90" i="2"/>
  <c r="Y90" i="2"/>
  <c r="V90" i="2"/>
  <c r="S90" i="2"/>
  <c r="N90" i="2"/>
  <c r="K90" i="2"/>
  <c r="M90" i="2" s="1"/>
  <c r="AH89" i="2"/>
  <c r="AE89" i="2"/>
  <c r="AB89" i="2"/>
  <c r="Y89" i="2"/>
  <c r="V89" i="2"/>
  <c r="S89" i="2"/>
  <c r="N89" i="2"/>
  <c r="K89" i="2"/>
  <c r="M89" i="2" s="1"/>
  <c r="AH88" i="2"/>
  <c r="AE88" i="2"/>
  <c r="AB88" i="2"/>
  <c r="Y88" i="2"/>
  <c r="V88" i="2"/>
  <c r="S88" i="2"/>
  <c r="N88" i="2"/>
  <c r="K88" i="2"/>
  <c r="M88" i="2" s="1"/>
  <c r="AH87" i="2"/>
  <c r="AE87" i="2"/>
  <c r="AB87" i="2"/>
  <c r="Y87" i="2"/>
  <c r="V87" i="2"/>
  <c r="S87" i="2"/>
  <c r="N87" i="2"/>
  <c r="K87" i="2"/>
  <c r="M87" i="2" s="1"/>
  <c r="AH86" i="2"/>
  <c r="AE86" i="2"/>
  <c r="AB86" i="2"/>
  <c r="Y86" i="2"/>
  <c r="V86" i="2"/>
  <c r="S86" i="2"/>
  <c r="N86" i="2"/>
  <c r="K86" i="2"/>
  <c r="M86" i="2" s="1"/>
  <c r="AH85" i="2"/>
  <c r="AE85" i="2"/>
  <c r="AB85" i="2"/>
  <c r="Y85" i="2"/>
  <c r="V85" i="2"/>
  <c r="S85" i="2"/>
  <c r="N85" i="2"/>
  <c r="M85" i="2"/>
  <c r="K85" i="2"/>
  <c r="AH84" i="2"/>
  <c r="AE84" i="2"/>
  <c r="AB84" i="2"/>
  <c r="Y84" i="2"/>
  <c r="V84" i="2"/>
  <c r="S84" i="2"/>
  <c r="N84" i="2"/>
  <c r="K84" i="2"/>
  <c r="M84" i="2" s="1"/>
  <c r="AH83" i="2"/>
  <c r="AE83" i="2"/>
  <c r="AB83" i="2"/>
  <c r="Y83" i="2"/>
  <c r="V83" i="2"/>
  <c r="S83" i="2"/>
  <c r="N83" i="2"/>
  <c r="K83" i="2"/>
  <c r="M83" i="2" s="1"/>
  <c r="AH82" i="2"/>
  <c r="AE82" i="2"/>
  <c r="AB82" i="2"/>
  <c r="Y82" i="2"/>
  <c r="V82" i="2"/>
  <c r="S82" i="2"/>
  <c r="N82" i="2"/>
  <c r="K82" i="2"/>
  <c r="M82" i="2" s="1"/>
  <c r="AH81" i="2"/>
  <c r="AE81" i="2"/>
  <c r="AB81" i="2"/>
  <c r="Y81" i="2"/>
  <c r="V81" i="2"/>
  <c r="S81" i="2"/>
  <c r="N81" i="2"/>
  <c r="K81" i="2"/>
  <c r="M81" i="2" s="1"/>
  <c r="AH80" i="2"/>
  <c r="AE80" i="2"/>
  <c r="AB80" i="2"/>
  <c r="Y80" i="2"/>
  <c r="V80" i="2"/>
  <c r="S80" i="2"/>
  <c r="N80" i="2"/>
  <c r="M80" i="2"/>
  <c r="AH79" i="2"/>
  <c r="AE79" i="2"/>
  <c r="AB79" i="2"/>
  <c r="W79" i="2"/>
  <c r="W96" i="2" s="1"/>
  <c r="V79" i="2"/>
  <c r="S79" i="2"/>
  <c r="AH78" i="2"/>
  <c r="AE78" i="2"/>
  <c r="AB78" i="2"/>
  <c r="Y78" i="2"/>
  <c r="V78" i="2"/>
  <c r="S78" i="2"/>
  <c r="Q78" i="2"/>
  <c r="Q96" i="2" s="1"/>
  <c r="K78" i="2"/>
  <c r="M78" i="2" s="1"/>
  <c r="AH77" i="2"/>
  <c r="AE77" i="2"/>
  <c r="AB77" i="2"/>
  <c r="Y77" i="2"/>
  <c r="V77" i="2"/>
  <c r="S77" i="2"/>
  <c r="K77" i="2"/>
  <c r="N77" i="2" s="1"/>
  <c r="AH71" i="2"/>
  <c r="AE71" i="2"/>
  <c r="AB71" i="2"/>
  <c r="Y71" i="2"/>
  <c r="V71" i="2"/>
  <c r="S71" i="2"/>
  <c r="AI70" i="2"/>
  <c r="AF70" i="2"/>
  <c r="AC70" i="2"/>
  <c r="Z70" i="2"/>
  <c r="W70" i="2"/>
  <c r="T70" i="2"/>
  <c r="Q70" i="2"/>
  <c r="M70" i="2"/>
  <c r="AI69" i="2"/>
  <c r="AF69" i="2"/>
  <c r="AC69" i="2"/>
  <c r="Z69" i="2"/>
  <c r="W69" i="2"/>
  <c r="T69" i="2"/>
  <c r="Q69" i="2"/>
  <c r="M69" i="2"/>
  <c r="AI68" i="2"/>
  <c r="AF68" i="2"/>
  <c r="AC68" i="2"/>
  <c r="Z68" i="2"/>
  <c r="W68" i="2"/>
  <c r="T68" i="2"/>
  <c r="Q68" i="2"/>
  <c r="M68" i="2"/>
  <c r="AI67" i="2"/>
  <c r="AF67" i="2"/>
  <c r="AC67" i="2"/>
  <c r="Z67" i="2"/>
  <c r="W67" i="2"/>
  <c r="T67" i="2"/>
  <c r="Q67" i="2"/>
  <c r="M67" i="2"/>
  <c r="AI66" i="2"/>
  <c r="AF66" i="2"/>
  <c r="AC66" i="2"/>
  <c r="Z66" i="2"/>
  <c r="W66" i="2"/>
  <c r="T66" i="2"/>
  <c r="Q66" i="2"/>
  <c r="M66" i="2"/>
  <c r="AI65" i="2"/>
  <c r="AF65" i="2"/>
  <c r="AC65" i="2"/>
  <c r="Z65" i="2"/>
  <c r="W65" i="2"/>
  <c r="T65" i="2"/>
  <c r="Q65" i="2"/>
  <c r="M65" i="2"/>
  <c r="AI64" i="2"/>
  <c r="AF64" i="2"/>
  <c r="AC64" i="2"/>
  <c r="Z64" i="2"/>
  <c r="W64" i="2"/>
  <c r="T64" i="2"/>
  <c r="Q64" i="2"/>
  <c r="M64" i="2"/>
  <c r="AI63" i="2"/>
  <c r="AF63" i="2"/>
  <c r="AC63" i="2"/>
  <c r="Z63" i="2"/>
  <c r="W63" i="2"/>
  <c r="T63" i="2"/>
  <c r="Q63" i="2"/>
  <c r="M63" i="2"/>
  <c r="AI62" i="2"/>
  <c r="AF62" i="2"/>
  <c r="AC62" i="2"/>
  <c r="Z62" i="2"/>
  <c r="W62" i="2"/>
  <c r="T62" i="2"/>
  <c r="Q62" i="2"/>
  <c r="M62" i="2"/>
  <c r="AI61" i="2"/>
  <c r="AF61" i="2"/>
  <c r="AC61" i="2"/>
  <c r="Z61" i="2"/>
  <c r="W61" i="2"/>
  <c r="T61" i="2"/>
  <c r="Q61" i="2"/>
  <c r="M61" i="2"/>
  <c r="AI60" i="2"/>
  <c r="AF60" i="2"/>
  <c r="AC60" i="2"/>
  <c r="Z60" i="2"/>
  <c r="W60" i="2"/>
  <c r="T60" i="2"/>
  <c r="Q60" i="2"/>
  <c r="M60" i="2"/>
  <c r="AI59" i="2"/>
  <c r="AF59" i="2"/>
  <c r="AC59" i="2"/>
  <c r="Z59" i="2"/>
  <c r="W59" i="2"/>
  <c r="T59" i="2"/>
  <c r="Q59" i="2"/>
  <c r="M59" i="2"/>
  <c r="AI58" i="2"/>
  <c r="AF58" i="2"/>
  <c r="AC58" i="2"/>
  <c r="Z58" i="2"/>
  <c r="W58" i="2"/>
  <c r="T58" i="2"/>
  <c r="Q58" i="2"/>
  <c r="M58" i="2"/>
  <c r="AI57" i="2"/>
  <c r="AF57" i="2"/>
  <c r="AC57" i="2"/>
  <c r="Z57" i="2"/>
  <c r="W57" i="2"/>
  <c r="T57" i="2"/>
  <c r="Q57" i="2"/>
  <c r="M57" i="2"/>
  <c r="AI56" i="2"/>
  <c r="AF56" i="2"/>
  <c r="AC56" i="2"/>
  <c r="Z56" i="2"/>
  <c r="W56" i="2"/>
  <c r="T56" i="2"/>
  <c r="Q56" i="2"/>
  <c r="M56" i="2"/>
  <c r="AI55" i="2"/>
  <c r="AF55" i="2"/>
  <c r="AC55" i="2"/>
  <c r="Z55" i="2"/>
  <c r="W55" i="2"/>
  <c r="T55" i="2"/>
  <c r="Q55" i="2"/>
  <c r="M55" i="2"/>
  <c r="AI54" i="2"/>
  <c r="AF54" i="2"/>
  <c r="AC54" i="2"/>
  <c r="Z54" i="2"/>
  <c r="W54" i="2"/>
  <c r="T54" i="2"/>
  <c r="Q54" i="2"/>
  <c r="M54" i="2"/>
  <c r="AI53" i="2"/>
  <c r="AF53" i="2"/>
  <c r="AC53" i="2"/>
  <c r="Z53" i="2"/>
  <c r="W53" i="2"/>
  <c r="T53" i="2"/>
  <c r="Q53" i="2"/>
  <c r="M53" i="2"/>
  <c r="AI52" i="2"/>
  <c r="AF52" i="2"/>
  <c r="AC52" i="2"/>
  <c r="Z52" i="2"/>
  <c r="W52" i="2"/>
  <c r="T52" i="2"/>
  <c r="Q52" i="2"/>
  <c r="M52" i="2"/>
  <c r="AI51" i="2"/>
  <c r="AF51" i="2"/>
  <c r="AC51" i="2"/>
  <c r="Z51" i="2"/>
  <c r="W51" i="2"/>
  <c r="T51" i="2"/>
  <c r="Q51" i="2"/>
  <c r="M51" i="2"/>
  <c r="AI50" i="2"/>
  <c r="AF50" i="2"/>
  <c r="AC50" i="2"/>
  <c r="Z50" i="2"/>
  <c r="W50" i="2"/>
  <c r="T50" i="2"/>
  <c r="Q50" i="2"/>
  <c r="M50" i="2"/>
  <c r="AI49" i="2"/>
  <c r="AF49" i="2"/>
  <c r="AC49" i="2"/>
  <c r="Z49" i="2"/>
  <c r="W49" i="2"/>
  <c r="T49" i="2"/>
  <c r="Q49" i="2"/>
  <c r="M49" i="2"/>
  <c r="AI48" i="2"/>
  <c r="AF48" i="2"/>
  <c r="AC48" i="2"/>
  <c r="Z48" i="2"/>
  <c r="W48" i="2"/>
  <c r="T48" i="2"/>
  <c r="Q48" i="2"/>
  <c r="M48" i="2"/>
  <c r="AI47" i="2"/>
  <c r="AF47" i="2"/>
  <c r="AC47" i="2"/>
  <c r="Z47" i="2"/>
  <c r="W47" i="2"/>
  <c r="T47" i="2"/>
  <c r="Q47" i="2"/>
  <c r="M47" i="2"/>
  <c r="AI46" i="2"/>
  <c r="AF46" i="2"/>
  <c r="AC46" i="2"/>
  <c r="Z46" i="2"/>
  <c r="W46" i="2"/>
  <c r="T46" i="2"/>
  <c r="Q46" i="2"/>
  <c r="M46" i="2"/>
  <c r="AI45" i="2"/>
  <c r="AF45" i="2"/>
  <c r="AC45" i="2"/>
  <c r="Z45" i="2"/>
  <c r="W45" i="2"/>
  <c r="T45" i="2"/>
  <c r="Q45" i="2"/>
  <c r="M45" i="2"/>
  <c r="AI44" i="2"/>
  <c r="AF44" i="2"/>
  <c r="AC44" i="2"/>
  <c r="Z44" i="2"/>
  <c r="W44" i="2"/>
  <c r="T44" i="2"/>
  <c r="Q44" i="2"/>
  <c r="M44" i="2"/>
  <c r="AI43" i="2"/>
  <c r="AF43" i="2"/>
  <c r="AC43" i="2"/>
  <c r="Z43" i="2"/>
  <c r="W43" i="2"/>
  <c r="T43" i="2"/>
  <c r="Q43" i="2"/>
  <c r="M43" i="2"/>
  <c r="AI42" i="2"/>
  <c r="AF42" i="2"/>
  <c r="AC42" i="2"/>
  <c r="Z42" i="2"/>
  <c r="W42" i="2"/>
  <c r="T42" i="2"/>
  <c r="Q42" i="2"/>
  <c r="M42" i="2"/>
  <c r="AI41" i="2"/>
  <c r="AF41" i="2"/>
  <c r="AC41" i="2"/>
  <c r="Z41" i="2"/>
  <c r="W41" i="2"/>
  <c r="T41" i="2"/>
  <c r="Q41" i="2"/>
  <c r="M41" i="2"/>
  <c r="AI40" i="2"/>
  <c r="AF40" i="2"/>
  <c r="AC40" i="2"/>
  <c r="Z40" i="2"/>
  <c r="W40" i="2"/>
  <c r="T40" i="2"/>
  <c r="Q40" i="2"/>
  <c r="M40" i="2"/>
  <c r="AI39" i="2"/>
  <c r="AF39" i="2"/>
  <c r="AC39" i="2"/>
  <c r="Z39" i="2"/>
  <c r="W39" i="2"/>
  <c r="T39" i="2"/>
  <c r="Q39" i="2"/>
  <c r="M39" i="2"/>
  <c r="AI38" i="2"/>
  <c r="AF38" i="2"/>
  <c r="Z38" i="2"/>
  <c r="W38" i="2"/>
  <c r="T38" i="2"/>
  <c r="AI37" i="2"/>
  <c r="AF37" i="2"/>
  <c r="AC37" i="2"/>
  <c r="W37" i="2"/>
  <c r="T37" i="2"/>
  <c r="AI36" i="2"/>
  <c r="AF36" i="2"/>
  <c r="AC36" i="2"/>
  <c r="Z36" i="2"/>
  <c r="T36" i="2"/>
  <c r="AI35" i="2"/>
  <c r="AF35" i="2"/>
  <c r="AC35" i="2"/>
  <c r="Z35" i="2"/>
  <c r="W35" i="2"/>
  <c r="T35" i="2"/>
  <c r="M35" i="2"/>
  <c r="AI34" i="2"/>
  <c r="AF34" i="2"/>
  <c r="AC34" i="2"/>
  <c r="Z34" i="2"/>
  <c r="W34" i="2"/>
  <c r="T34" i="2"/>
  <c r="M34" i="2"/>
  <c r="AI33" i="2"/>
  <c r="AF33" i="2"/>
  <c r="AC33" i="2"/>
  <c r="Z33" i="2"/>
  <c r="W33" i="2"/>
  <c r="T33" i="2"/>
  <c r="M33" i="2"/>
  <c r="AI32" i="2"/>
  <c r="AF32" i="2"/>
  <c r="AC32" i="2"/>
  <c r="Z32" i="2"/>
  <c r="W32" i="2"/>
  <c r="AI30" i="2"/>
  <c r="AF30" i="2"/>
  <c r="AC30" i="2"/>
  <c r="Z30" i="2"/>
  <c r="W30" i="2"/>
  <c r="AI29" i="2"/>
  <c r="AF29" i="2"/>
  <c r="AC29" i="2"/>
  <c r="Z29" i="2"/>
  <c r="AI28" i="2"/>
  <c r="AF28" i="2"/>
  <c r="AC28" i="2"/>
  <c r="AI27" i="2"/>
  <c r="AF27" i="2"/>
  <c r="AC27" i="2"/>
  <c r="W27" i="2"/>
  <c r="T27" i="2"/>
  <c r="AI26" i="2"/>
  <c r="AF26" i="2"/>
  <c r="AC26" i="2"/>
  <c r="Z26" i="2"/>
  <c r="T26" i="2"/>
  <c r="AI25" i="2"/>
  <c r="AF25" i="2"/>
  <c r="AC25" i="2"/>
  <c r="Z25" i="2"/>
  <c r="W25" i="2"/>
  <c r="AG15" i="2"/>
  <c r="AF15" i="2"/>
  <c r="AE15" i="2"/>
  <c r="AD15" i="2"/>
  <c r="AC15" i="2"/>
  <c r="AB15" i="2"/>
  <c r="AG14" i="2"/>
  <c r="AF14" i="2"/>
  <c r="AE14" i="2"/>
  <c r="AD14" i="2"/>
  <c r="AC14" i="2"/>
  <c r="AB14" i="2"/>
  <c r="AH14" i="2" s="1"/>
  <c r="AG13" i="2"/>
  <c r="AF13" i="2"/>
  <c r="AE13" i="2"/>
  <c r="AD13" i="2"/>
  <c r="AC13" i="2"/>
  <c r="AB13" i="2"/>
  <c r="AB23" i="2" s="1"/>
  <c r="AC38" i="2" s="1"/>
  <c r="AG12" i="2"/>
  <c r="AF12" i="2"/>
  <c r="AE12" i="2"/>
  <c r="AD12" i="2"/>
  <c r="AC12" i="2"/>
  <c r="AB12" i="2"/>
  <c r="AG11" i="2"/>
  <c r="AF11" i="2"/>
  <c r="AE11" i="2"/>
  <c r="AD11" i="2"/>
  <c r="AC11" i="2"/>
  <c r="AB11" i="2"/>
  <c r="V23" i="2" s="1"/>
  <c r="AG10" i="2"/>
  <c r="AG17" i="2" s="1"/>
  <c r="AF10" i="2"/>
  <c r="AE10" i="2"/>
  <c r="AE17" i="2" s="1"/>
  <c r="AD10" i="2"/>
  <c r="AD17" i="2" s="1"/>
  <c r="AC10" i="2"/>
  <c r="AC17" i="2" s="1"/>
  <c r="AB10" i="2"/>
  <c r="K79" i="2" l="1"/>
  <c r="M79" i="2" s="1"/>
  <c r="AF17" i="2"/>
  <c r="AH12" i="2"/>
  <c r="Q108" i="2"/>
  <c r="AB17" i="2"/>
  <c r="AH15" i="2"/>
  <c r="AH15" i="3"/>
  <c r="AH11" i="2"/>
  <c r="S23" i="2"/>
  <c r="AE23" i="2"/>
  <c r="Y79" i="2"/>
  <c r="AH10" i="2"/>
  <c r="AH13" i="2"/>
  <c r="Y23" i="2"/>
  <c r="M77" i="2"/>
  <c r="T29" i="2" l="1"/>
  <c r="W29" i="2"/>
  <c r="AH17" i="2"/>
  <c r="G127" i="2" l="1"/>
  <c r="AC125" i="2"/>
  <c r="Y125" i="2"/>
  <c r="U125" i="2"/>
  <c r="Q125" i="2"/>
  <c r="M125" i="2"/>
  <c r="I125" i="2"/>
  <c r="G125" i="2"/>
  <c r="Q126" i="2" l="1"/>
  <c r="AG125" i="2"/>
  <c r="G126" i="2"/>
  <c r="W32" i="1"/>
  <c r="W93" i="1"/>
  <c r="Y93" i="1" s="1"/>
  <c r="Q92" i="1"/>
  <c r="S92" i="1" s="1"/>
  <c r="G127" i="1"/>
  <c r="AF110" i="1"/>
  <c r="AC110" i="1"/>
  <c r="Z110" i="1"/>
  <c r="T110" i="1"/>
  <c r="AH109" i="1"/>
  <c r="AE109" i="1"/>
  <c r="AB109" i="1"/>
  <c r="Y109" i="1"/>
  <c r="V109" i="1"/>
  <c r="S109" i="1"/>
  <c r="N109" i="1"/>
  <c r="K109" i="1"/>
  <c r="M109" i="1" s="1"/>
  <c r="AH108" i="1"/>
  <c r="AE108" i="1"/>
  <c r="AB108" i="1"/>
  <c r="Y108" i="1"/>
  <c r="V108" i="1"/>
  <c r="S108" i="1"/>
  <c r="N108" i="1"/>
  <c r="K108" i="1"/>
  <c r="M108" i="1" s="1"/>
  <c r="AH107" i="1"/>
  <c r="AE107" i="1"/>
  <c r="AB107" i="1"/>
  <c r="Y107" i="1"/>
  <c r="V107" i="1"/>
  <c r="S107" i="1"/>
  <c r="N107" i="1"/>
  <c r="K107" i="1"/>
  <c r="M107" i="1" s="1"/>
  <c r="AH106" i="1"/>
  <c r="AE106" i="1"/>
  <c r="AB106" i="1"/>
  <c r="Y106" i="1"/>
  <c r="V106" i="1"/>
  <c r="S106" i="1"/>
  <c r="N106" i="1"/>
  <c r="K106" i="1"/>
  <c r="M106" i="1" s="1"/>
  <c r="AH105" i="1"/>
  <c r="AE105" i="1"/>
  <c r="AB105" i="1"/>
  <c r="Y105" i="1"/>
  <c r="V105" i="1"/>
  <c r="S105" i="1"/>
  <c r="N105" i="1"/>
  <c r="K105" i="1"/>
  <c r="M105" i="1" s="1"/>
  <c r="AH104" i="1"/>
  <c r="AE104" i="1"/>
  <c r="AB104" i="1"/>
  <c r="Y104" i="1"/>
  <c r="V104" i="1"/>
  <c r="S104" i="1"/>
  <c r="N104" i="1"/>
  <c r="K104" i="1"/>
  <c r="M104" i="1" s="1"/>
  <c r="AH103" i="1"/>
  <c r="AE103" i="1"/>
  <c r="AB103" i="1"/>
  <c r="Y103" i="1"/>
  <c r="V103" i="1"/>
  <c r="S103" i="1"/>
  <c r="N103" i="1"/>
  <c r="K103" i="1"/>
  <c r="M103" i="1" s="1"/>
  <c r="AH102" i="1"/>
  <c r="AE102" i="1"/>
  <c r="AB102" i="1"/>
  <c r="Y102" i="1"/>
  <c r="V102" i="1"/>
  <c r="S102" i="1"/>
  <c r="N102" i="1"/>
  <c r="K102" i="1"/>
  <c r="M102" i="1" s="1"/>
  <c r="AH101" i="1"/>
  <c r="AE101" i="1"/>
  <c r="AB101" i="1"/>
  <c r="Y101" i="1"/>
  <c r="V101" i="1"/>
  <c r="S101" i="1"/>
  <c r="N101" i="1"/>
  <c r="K101" i="1"/>
  <c r="M101" i="1" s="1"/>
  <c r="AH100" i="1"/>
  <c r="AE100" i="1"/>
  <c r="AB100" i="1"/>
  <c r="Y100" i="1"/>
  <c r="V100" i="1"/>
  <c r="S100" i="1"/>
  <c r="N100" i="1"/>
  <c r="K100" i="1"/>
  <c r="M100" i="1" s="1"/>
  <c r="AH99" i="1"/>
  <c r="AE99" i="1"/>
  <c r="AB99" i="1"/>
  <c r="Y99" i="1"/>
  <c r="V99" i="1"/>
  <c r="S99" i="1"/>
  <c r="N99" i="1"/>
  <c r="K99" i="1"/>
  <c r="M99" i="1" s="1"/>
  <c r="AH98" i="1"/>
  <c r="AE98" i="1"/>
  <c r="AB98" i="1"/>
  <c r="Y98" i="1"/>
  <c r="V98" i="1"/>
  <c r="S98" i="1"/>
  <c r="N98" i="1"/>
  <c r="K98" i="1"/>
  <c r="M98" i="1" s="1"/>
  <c r="AH97" i="1"/>
  <c r="AE97" i="1"/>
  <c r="AB97" i="1"/>
  <c r="Y97" i="1"/>
  <c r="V97" i="1"/>
  <c r="S97" i="1"/>
  <c r="N97" i="1"/>
  <c r="K97" i="1"/>
  <c r="M97" i="1" s="1"/>
  <c r="AH96" i="1"/>
  <c r="AE96" i="1"/>
  <c r="AB96" i="1"/>
  <c r="Y96" i="1"/>
  <c r="V96" i="1"/>
  <c r="S96" i="1"/>
  <c r="N96" i="1"/>
  <c r="K96" i="1"/>
  <c r="M96" i="1" s="1"/>
  <c r="AH95" i="1"/>
  <c r="AE95" i="1"/>
  <c r="AB95" i="1"/>
  <c r="Y95" i="1"/>
  <c r="V95" i="1"/>
  <c r="S95" i="1"/>
  <c r="N95" i="1"/>
  <c r="K95" i="1"/>
  <c r="M95" i="1" s="1"/>
  <c r="AH94" i="1"/>
  <c r="AE94" i="1"/>
  <c r="AB94" i="1"/>
  <c r="Y94" i="1"/>
  <c r="V94" i="1"/>
  <c r="S94" i="1"/>
  <c r="K94" i="1"/>
  <c r="N94" i="1" s="1"/>
  <c r="AH93" i="1"/>
  <c r="AE93" i="1"/>
  <c r="AB93" i="1"/>
  <c r="V93" i="1"/>
  <c r="S93" i="1"/>
  <c r="K93" i="1"/>
  <c r="M93" i="1" s="1"/>
  <c r="AH92" i="1"/>
  <c r="AE92" i="1"/>
  <c r="AB92" i="1"/>
  <c r="Y92" i="1"/>
  <c r="V92" i="1"/>
  <c r="AH91" i="1"/>
  <c r="AE91" i="1"/>
  <c r="AB91" i="1"/>
  <c r="Y91" i="1"/>
  <c r="V91" i="1"/>
  <c r="S91" i="1"/>
  <c r="K91" i="1"/>
  <c r="N91" i="1" s="1"/>
  <c r="AH85" i="1"/>
  <c r="AE85" i="1"/>
  <c r="AB85" i="1"/>
  <c r="Y85" i="1"/>
  <c r="V85" i="1"/>
  <c r="S85" i="1"/>
  <c r="AI84" i="1"/>
  <c r="AF84" i="1"/>
  <c r="AC84" i="1"/>
  <c r="Z84" i="1"/>
  <c r="W84" i="1"/>
  <c r="T84" i="1"/>
  <c r="Q84" i="1"/>
  <c r="M84" i="1"/>
  <c r="AI83" i="1"/>
  <c r="AF83" i="1"/>
  <c r="AC83" i="1"/>
  <c r="Z83" i="1"/>
  <c r="W83" i="1"/>
  <c r="T83" i="1"/>
  <c r="Q83" i="1"/>
  <c r="M83" i="1"/>
  <c r="AI82" i="1"/>
  <c r="AF82" i="1"/>
  <c r="AC82" i="1"/>
  <c r="Z82" i="1"/>
  <c r="W82" i="1"/>
  <c r="T82" i="1"/>
  <c r="Q82" i="1"/>
  <c r="M82" i="1"/>
  <c r="AI81" i="1"/>
  <c r="AF81" i="1"/>
  <c r="AC81" i="1"/>
  <c r="Z81" i="1"/>
  <c r="W81" i="1"/>
  <c r="T81" i="1"/>
  <c r="Q81" i="1"/>
  <c r="M81" i="1"/>
  <c r="AI80" i="1"/>
  <c r="AF80" i="1"/>
  <c r="AC80" i="1"/>
  <c r="Z80" i="1"/>
  <c r="W80" i="1"/>
  <c r="T80" i="1"/>
  <c r="Q80" i="1"/>
  <c r="M80" i="1"/>
  <c r="AI79" i="1"/>
  <c r="AF79" i="1"/>
  <c r="AC79" i="1"/>
  <c r="Z79" i="1"/>
  <c r="W79" i="1"/>
  <c r="T79" i="1"/>
  <c r="Q79" i="1"/>
  <c r="M79" i="1"/>
  <c r="AI78" i="1"/>
  <c r="AF78" i="1"/>
  <c r="AC78" i="1"/>
  <c r="Z78" i="1"/>
  <c r="W78" i="1"/>
  <c r="T78" i="1"/>
  <c r="Q78" i="1"/>
  <c r="M78" i="1"/>
  <c r="AI77" i="1"/>
  <c r="AF77" i="1"/>
  <c r="AC77" i="1"/>
  <c r="Z77" i="1"/>
  <c r="W77" i="1"/>
  <c r="T77" i="1"/>
  <c r="Q77" i="1"/>
  <c r="M77" i="1"/>
  <c r="AI76" i="1"/>
  <c r="AF76" i="1"/>
  <c r="AC76" i="1"/>
  <c r="Z76" i="1"/>
  <c r="W76" i="1"/>
  <c r="T76" i="1"/>
  <c r="Q76" i="1"/>
  <c r="M76" i="1"/>
  <c r="AI75" i="1"/>
  <c r="AF75" i="1"/>
  <c r="AC75" i="1"/>
  <c r="Z75" i="1"/>
  <c r="W75" i="1"/>
  <c r="T75" i="1"/>
  <c r="Q75" i="1"/>
  <c r="M75" i="1"/>
  <c r="AI74" i="1"/>
  <c r="AF74" i="1"/>
  <c r="AC74" i="1"/>
  <c r="Z74" i="1"/>
  <c r="W74" i="1"/>
  <c r="T74" i="1"/>
  <c r="Q74" i="1"/>
  <c r="M74" i="1"/>
  <c r="AI73" i="1"/>
  <c r="AF73" i="1"/>
  <c r="AC73" i="1"/>
  <c r="Z73" i="1"/>
  <c r="W73" i="1"/>
  <c r="T73" i="1"/>
  <c r="Q73" i="1"/>
  <c r="M73" i="1"/>
  <c r="AI72" i="1"/>
  <c r="AF72" i="1"/>
  <c r="AC72" i="1"/>
  <c r="Z72" i="1"/>
  <c r="W72" i="1"/>
  <c r="T72" i="1"/>
  <c r="Q72" i="1"/>
  <c r="M72" i="1"/>
  <c r="AI71" i="1"/>
  <c r="AF71" i="1"/>
  <c r="AC71" i="1"/>
  <c r="Z71" i="1"/>
  <c r="W71" i="1"/>
  <c r="T71" i="1"/>
  <c r="Q71" i="1"/>
  <c r="M71" i="1"/>
  <c r="AI70" i="1"/>
  <c r="AF70" i="1"/>
  <c r="AC70" i="1"/>
  <c r="Z70" i="1"/>
  <c r="W70" i="1"/>
  <c r="T70" i="1"/>
  <c r="Q70" i="1"/>
  <c r="M70" i="1"/>
  <c r="AI69" i="1"/>
  <c r="AF69" i="1"/>
  <c r="AC69" i="1"/>
  <c r="Z69" i="1"/>
  <c r="W69" i="1"/>
  <c r="T69" i="1"/>
  <c r="Q69" i="1"/>
  <c r="M69" i="1"/>
  <c r="AI68" i="1"/>
  <c r="AF68" i="1"/>
  <c r="AC68" i="1"/>
  <c r="Z68" i="1"/>
  <c r="W68" i="1"/>
  <c r="T68" i="1"/>
  <c r="Q68" i="1"/>
  <c r="M68" i="1"/>
  <c r="AI67" i="1"/>
  <c r="AF67" i="1"/>
  <c r="AC67" i="1"/>
  <c r="Z67" i="1"/>
  <c r="W67" i="1"/>
  <c r="T67" i="1"/>
  <c r="Q67" i="1"/>
  <c r="M67" i="1"/>
  <c r="AI66" i="1"/>
  <c r="AF66" i="1"/>
  <c r="AC66" i="1"/>
  <c r="Z66" i="1"/>
  <c r="W66" i="1"/>
  <c r="T66" i="1"/>
  <c r="Q66" i="1"/>
  <c r="M66" i="1"/>
  <c r="AI65" i="1"/>
  <c r="AF65" i="1"/>
  <c r="AC65" i="1"/>
  <c r="Z65" i="1"/>
  <c r="W65" i="1"/>
  <c r="T65" i="1"/>
  <c r="Q65" i="1"/>
  <c r="M65" i="1"/>
  <c r="AI64" i="1"/>
  <c r="AF64" i="1"/>
  <c r="AC64" i="1"/>
  <c r="Z64" i="1"/>
  <c r="W64" i="1"/>
  <c r="T64" i="1"/>
  <c r="Q64" i="1"/>
  <c r="M64" i="1"/>
  <c r="AI63" i="1"/>
  <c r="AF63" i="1"/>
  <c r="AC63" i="1"/>
  <c r="Z63" i="1"/>
  <c r="W63" i="1"/>
  <c r="T63" i="1"/>
  <c r="Q63" i="1"/>
  <c r="M63" i="1"/>
  <c r="AI62" i="1"/>
  <c r="AF62" i="1"/>
  <c r="AC62" i="1"/>
  <c r="Z62" i="1"/>
  <c r="W62" i="1"/>
  <c r="T62" i="1"/>
  <c r="Q62" i="1"/>
  <c r="M62" i="1"/>
  <c r="AI61" i="1"/>
  <c r="AF61" i="1"/>
  <c r="AC61" i="1"/>
  <c r="Z61" i="1"/>
  <c r="W61" i="1"/>
  <c r="T61" i="1"/>
  <c r="Q61" i="1"/>
  <c r="M61" i="1"/>
  <c r="AI60" i="1"/>
  <c r="AF60" i="1"/>
  <c r="AC60" i="1"/>
  <c r="Z60" i="1"/>
  <c r="W60" i="1"/>
  <c r="T60" i="1"/>
  <c r="Q60" i="1"/>
  <c r="M60" i="1"/>
  <c r="AI59" i="1"/>
  <c r="AF59" i="1"/>
  <c r="AC59" i="1"/>
  <c r="Z59" i="1"/>
  <c r="W59" i="1"/>
  <c r="T59" i="1"/>
  <c r="Q59" i="1"/>
  <c r="M59" i="1"/>
  <c r="AI58" i="1"/>
  <c r="AF58" i="1"/>
  <c r="AC58" i="1"/>
  <c r="Z58" i="1"/>
  <c r="W58" i="1"/>
  <c r="T58" i="1"/>
  <c r="Q58" i="1"/>
  <c r="M58" i="1"/>
  <c r="AI57" i="1"/>
  <c r="AF57" i="1"/>
  <c r="AC57" i="1"/>
  <c r="Z57" i="1"/>
  <c r="W57" i="1"/>
  <c r="T57" i="1"/>
  <c r="Q57" i="1"/>
  <c r="M57" i="1"/>
  <c r="AI56" i="1"/>
  <c r="AF56" i="1"/>
  <c r="AC56" i="1"/>
  <c r="Z56" i="1"/>
  <c r="W56" i="1"/>
  <c r="T56" i="1"/>
  <c r="Q56" i="1"/>
  <c r="M56" i="1"/>
  <c r="AI55" i="1"/>
  <c r="AF55" i="1"/>
  <c r="AC55" i="1"/>
  <c r="Z55" i="1"/>
  <c r="W55" i="1"/>
  <c r="T55" i="1"/>
  <c r="Q55" i="1"/>
  <c r="M55" i="1"/>
  <c r="AI54" i="1"/>
  <c r="AF54" i="1"/>
  <c r="AC54" i="1"/>
  <c r="Z54" i="1"/>
  <c r="W54" i="1"/>
  <c r="T54" i="1"/>
  <c r="Q54" i="1"/>
  <c r="M54" i="1"/>
  <c r="AI53" i="1"/>
  <c r="AF53" i="1"/>
  <c r="AC53" i="1"/>
  <c r="Z53" i="1"/>
  <c r="W53" i="1"/>
  <c r="T53" i="1"/>
  <c r="Q53" i="1"/>
  <c r="M53" i="1"/>
  <c r="AI52" i="1"/>
  <c r="AF52" i="1"/>
  <c r="AC52" i="1"/>
  <c r="Z52" i="1"/>
  <c r="W52" i="1"/>
  <c r="T52" i="1"/>
  <c r="Q52" i="1"/>
  <c r="M52" i="1"/>
  <c r="AI51" i="1"/>
  <c r="AF51" i="1"/>
  <c r="AC51" i="1"/>
  <c r="Z51" i="1"/>
  <c r="W51" i="1"/>
  <c r="T51" i="1"/>
  <c r="Q51" i="1"/>
  <c r="M51" i="1"/>
  <c r="AI50" i="1"/>
  <c r="AF50" i="1"/>
  <c r="AC50" i="1"/>
  <c r="Z50" i="1"/>
  <c r="W50" i="1"/>
  <c r="T50" i="1"/>
  <c r="Q50" i="1"/>
  <c r="M50" i="1"/>
  <c r="AI49" i="1"/>
  <c r="AF49" i="1"/>
  <c r="AC49" i="1"/>
  <c r="Z49" i="1"/>
  <c r="W49" i="1"/>
  <c r="T49" i="1"/>
  <c r="Q49" i="1"/>
  <c r="M49" i="1"/>
  <c r="AI48" i="1"/>
  <c r="AF48" i="1"/>
  <c r="AC48" i="1"/>
  <c r="Z48" i="1"/>
  <c r="W48" i="1"/>
  <c r="T48" i="1"/>
  <c r="Q48" i="1"/>
  <c r="M48" i="1"/>
  <c r="AI47" i="1"/>
  <c r="AF47" i="1"/>
  <c r="AC47" i="1"/>
  <c r="Z47" i="1"/>
  <c r="W47" i="1"/>
  <c r="T47" i="1"/>
  <c r="Q47" i="1"/>
  <c r="M47" i="1"/>
  <c r="AI46" i="1"/>
  <c r="AF46" i="1"/>
  <c r="AC46" i="1"/>
  <c r="Z46" i="1"/>
  <c r="W46" i="1"/>
  <c r="T46" i="1"/>
  <c r="Q46" i="1"/>
  <c r="M46" i="1"/>
  <c r="AI45" i="1"/>
  <c r="AF45" i="1"/>
  <c r="AC45" i="1"/>
  <c r="Z45" i="1"/>
  <c r="W45" i="1"/>
  <c r="T45" i="1"/>
  <c r="Q45" i="1"/>
  <c r="M45" i="1"/>
  <c r="AI44" i="1"/>
  <c r="AF44" i="1"/>
  <c r="AC44" i="1"/>
  <c r="Z44" i="1"/>
  <c r="W44" i="1"/>
  <c r="T44" i="1"/>
  <c r="Q44" i="1"/>
  <c r="M44" i="1"/>
  <c r="AI43" i="1"/>
  <c r="AF43" i="1"/>
  <c r="AC43" i="1"/>
  <c r="Z43" i="1"/>
  <c r="W43" i="1"/>
  <c r="T43" i="1"/>
  <c r="Q43" i="1"/>
  <c r="M43" i="1"/>
  <c r="AI42" i="1"/>
  <c r="AF42" i="1"/>
  <c r="AC42" i="1"/>
  <c r="Z42" i="1"/>
  <c r="W42" i="1"/>
  <c r="T42" i="1"/>
  <c r="Q42" i="1"/>
  <c r="M42" i="1"/>
  <c r="AI41" i="1"/>
  <c r="AF41" i="1"/>
  <c r="AC41" i="1"/>
  <c r="Z41" i="1"/>
  <c r="W41" i="1"/>
  <c r="T41" i="1"/>
  <c r="Q41" i="1"/>
  <c r="M41" i="1"/>
  <c r="AI40" i="1"/>
  <c r="AF40" i="1"/>
  <c r="AC40" i="1"/>
  <c r="Z40" i="1"/>
  <c r="W40" i="1"/>
  <c r="T40" i="1"/>
  <c r="Q40" i="1"/>
  <c r="M40" i="1"/>
  <c r="AI39" i="1"/>
  <c r="AF39" i="1"/>
  <c r="AC39" i="1"/>
  <c r="Z39" i="1"/>
  <c r="W39" i="1"/>
  <c r="T39" i="1"/>
  <c r="Q39" i="1"/>
  <c r="M39" i="1"/>
  <c r="AI38" i="1"/>
  <c r="AF38" i="1"/>
  <c r="AC38" i="1"/>
  <c r="Z38" i="1"/>
  <c r="W38" i="1"/>
  <c r="T38" i="1"/>
  <c r="Q38" i="1"/>
  <c r="AI37" i="1"/>
  <c r="AF37" i="1"/>
  <c r="Z37" i="1"/>
  <c r="W37" i="1"/>
  <c r="T37" i="1"/>
  <c r="AI36" i="1"/>
  <c r="AF36" i="1"/>
  <c r="AC36" i="1"/>
  <c r="W36" i="1"/>
  <c r="T36" i="1"/>
  <c r="AI35" i="1"/>
  <c r="AF35" i="1"/>
  <c r="AC35" i="1"/>
  <c r="Z35" i="1"/>
  <c r="T35" i="1"/>
  <c r="AI34" i="1"/>
  <c r="AF34" i="1"/>
  <c r="AC34" i="1"/>
  <c r="Z34" i="1"/>
  <c r="W34" i="1"/>
  <c r="T34" i="1"/>
  <c r="M34" i="1"/>
  <c r="AI33" i="1"/>
  <c r="AF33" i="1"/>
  <c r="AC33" i="1"/>
  <c r="Z33" i="1"/>
  <c r="W33" i="1"/>
  <c r="T33" i="1"/>
  <c r="M33" i="1"/>
  <c r="AI32" i="1"/>
  <c r="AF32" i="1"/>
  <c r="AC32" i="1"/>
  <c r="Z32" i="1"/>
  <c r="T32" i="1"/>
  <c r="M32" i="1"/>
  <c r="AI31" i="1"/>
  <c r="AF31" i="1"/>
  <c r="AC31" i="1"/>
  <c r="Z31" i="1"/>
  <c r="W31" i="1"/>
  <c r="AI30" i="1"/>
  <c r="AF30" i="1"/>
  <c r="AC30" i="1"/>
  <c r="Z30" i="1"/>
  <c r="W30" i="1"/>
  <c r="AI29" i="1"/>
  <c r="AF29" i="1"/>
  <c r="AC29" i="1"/>
  <c r="Z29" i="1"/>
  <c r="AI28" i="1"/>
  <c r="AF28" i="1"/>
  <c r="AC28" i="1"/>
  <c r="AI27" i="1"/>
  <c r="AF27" i="1"/>
  <c r="AC27" i="1"/>
  <c r="W27" i="1"/>
  <c r="T27" i="1"/>
  <c r="AI26" i="1"/>
  <c r="AF26" i="1"/>
  <c r="AC26" i="1"/>
  <c r="Z26" i="1"/>
  <c r="T26" i="1"/>
  <c r="AI25" i="1"/>
  <c r="AF25" i="1"/>
  <c r="AC25" i="1"/>
  <c r="Z25" i="1"/>
  <c r="W25" i="1"/>
  <c r="AG15" i="1"/>
  <c r="AF15" i="1"/>
  <c r="AE15" i="1"/>
  <c r="AD15" i="1"/>
  <c r="AC15" i="1"/>
  <c r="AB15" i="1"/>
  <c r="AG14" i="1"/>
  <c r="AF14" i="1"/>
  <c r="AE14" i="1"/>
  <c r="AD14" i="1"/>
  <c r="AC14" i="1"/>
  <c r="AB14" i="1"/>
  <c r="AE23" i="1" s="1"/>
  <c r="AG13" i="1"/>
  <c r="AF13" i="1"/>
  <c r="AE13" i="1"/>
  <c r="AD13" i="1"/>
  <c r="AC13" i="1"/>
  <c r="AB13" i="1"/>
  <c r="AB23" i="1" s="1"/>
  <c r="AC37" i="1" s="1"/>
  <c r="AG12" i="1"/>
  <c r="AF12" i="1"/>
  <c r="AE12" i="1"/>
  <c r="AD12" i="1"/>
  <c r="AC12" i="1"/>
  <c r="AB12" i="1"/>
  <c r="Y23" i="1" s="1"/>
  <c r="AG11" i="1"/>
  <c r="AF11" i="1"/>
  <c r="AE11" i="1"/>
  <c r="AD11" i="1"/>
  <c r="AC11" i="1"/>
  <c r="AB11" i="1"/>
  <c r="V23" i="1" s="1"/>
  <c r="AG10" i="1"/>
  <c r="AF10" i="1"/>
  <c r="AE10" i="1"/>
  <c r="AD10" i="1"/>
  <c r="AC10" i="1"/>
  <c r="AB10" i="1"/>
  <c r="S23" i="1" s="1"/>
  <c r="W110" i="1" l="1"/>
  <c r="K92" i="1"/>
  <c r="M92" i="1" s="1"/>
  <c r="Q110" i="1"/>
  <c r="AD17" i="1"/>
  <c r="AF17" i="1"/>
  <c r="AC17" i="1"/>
  <c r="AG17" i="1"/>
  <c r="AH12" i="1"/>
  <c r="AH15" i="1"/>
  <c r="AE17" i="1"/>
  <c r="AH11" i="1"/>
  <c r="M91" i="1"/>
  <c r="M94" i="1"/>
  <c r="AC125" i="1"/>
  <c r="T29" i="1"/>
  <c r="W29" i="1"/>
  <c r="AH13" i="1"/>
  <c r="AH10" i="1"/>
  <c r="AH14" i="1"/>
  <c r="AB17" i="1"/>
  <c r="G125" i="1" l="1"/>
  <c r="I125" i="1"/>
  <c r="M38" i="1"/>
  <c r="Q125" i="1"/>
  <c r="Y125" i="1"/>
  <c r="U125" i="1"/>
  <c r="AH17" i="1"/>
  <c r="M125" i="1" l="1"/>
  <c r="Q126" i="1" s="1"/>
  <c r="AG125" i="1" l="1"/>
  <c r="G126" i="1" s="1"/>
</calcChain>
</file>

<file path=xl/sharedStrings.xml><?xml version="1.0" encoding="utf-8"?>
<sst xmlns="http://schemas.openxmlformats.org/spreadsheetml/2006/main" count="488" uniqueCount="197">
  <si>
    <t>专业名称：</t>
    <phoneticPr fontId="3" type="noConversion"/>
  </si>
  <si>
    <t>一、教学进程规划表</t>
    <phoneticPr fontId="3" type="noConversion"/>
  </si>
  <si>
    <t>教     学</t>
    <phoneticPr fontId="3" type="noConversion"/>
  </si>
  <si>
    <t>入学
毕业
形势
政策
安全
劳动
机动</t>
    <phoneticPr fontId="3" type="noConversion"/>
  </si>
  <si>
    <t>假
期</t>
    <phoneticPr fontId="3" type="noConversion"/>
  </si>
  <si>
    <t>合
计</t>
    <phoneticPr fontId="3" type="noConversion"/>
  </si>
  <si>
    <t>课堂
教学</t>
    <phoneticPr fontId="3" type="noConversion"/>
  </si>
  <si>
    <t>实
训
周</t>
    <phoneticPr fontId="3" type="noConversion"/>
  </si>
  <si>
    <t>课
程
设
计</t>
    <phoneticPr fontId="3" type="noConversion"/>
  </si>
  <si>
    <t>顶
岗
实
习</t>
    <phoneticPr fontId="3" type="noConversion"/>
  </si>
  <si>
    <t>△</t>
    <phoneticPr fontId="3" type="noConversion"/>
  </si>
  <si>
    <t>※</t>
    <phoneticPr fontId="3" type="noConversion"/>
  </si>
  <si>
    <t>◆</t>
    <phoneticPr fontId="3" type="noConversion"/>
  </si>
  <si>
    <t>合计</t>
    <phoneticPr fontId="3" type="noConversion"/>
  </si>
  <si>
    <t>图例:</t>
    <phoneticPr fontId="3" type="noConversion"/>
  </si>
  <si>
    <t>□</t>
    <phoneticPr fontId="3" type="noConversion"/>
  </si>
  <si>
    <t>课堂教学    ：考试所在周   ◇ 实训  ◇: 实习实训周   ⊙ 课程设计周   ☆ 顶岗实习  ★ 企业岗位实习     ※ 公益劳动与机动    △ 入学、军事、毕业教育   ◆ 假期</t>
    <phoneticPr fontId="3" type="noConversion"/>
  </si>
  <si>
    <t>课程类别</t>
    <phoneticPr fontId="3" type="noConversion"/>
  </si>
  <si>
    <t>序号</t>
    <phoneticPr fontId="3" type="noConversion"/>
  </si>
  <si>
    <t>课程名称</t>
    <phoneticPr fontId="3" type="noConversion"/>
  </si>
  <si>
    <t>考核方式</t>
    <phoneticPr fontId="3" type="noConversion"/>
  </si>
  <si>
    <t>总学时</t>
    <phoneticPr fontId="3" type="noConversion"/>
  </si>
  <si>
    <t>总学分</t>
    <phoneticPr fontId="3" type="noConversion"/>
  </si>
  <si>
    <t>学期、周数、周学时及学分</t>
    <phoneticPr fontId="3" type="noConversion"/>
  </si>
  <si>
    <t>考
试</t>
    <phoneticPr fontId="3" type="noConversion"/>
  </si>
  <si>
    <t>考
查</t>
    <phoneticPr fontId="3" type="noConversion"/>
  </si>
  <si>
    <t>第一学期</t>
    <phoneticPr fontId="3" type="noConversion"/>
  </si>
  <si>
    <t>第二学期</t>
    <phoneticPr fontId="3" type="noConversion"/>
  </si>
  <si>
    <t>第三学期</t>
    <phoneticPr fontId="3" type="noConversion"/>
  </si>
  <si>
    <t>第四学期</t>
    <phoneticPr fontId="3" type="noConversion"/>
  </si>
  <si>
    <t>第五学期</t>
    <phoneticPr fontId="3" type="noConversion"/>
  </si>
  <si>
    <t>第六学期</t>
    <phoneticPr fontId="3" type="noConversion"/>
  </si>
  <si>
    <t>周</t>
    <phoneticPr fontId="3" type="noConversion"/>
  </si>
  <si>
    <t>学时</t>
    <phoneticPr fontId="3" type="noConversion"/>
  </si>
  <si>
    <t>学分</t>
    <phoneticPr fontId="3" type="noConversion"/>
  </si>
  <si>
    <t>基础课程</t>
    <phoneticPr fontId="3" type="noConversion"/>
  </si>
  <si>
    <t>思想道德修养和法律基础</t>
    <phoneticPr fontId="3" type="noConversion"/>
  </si>
  <si>
    <t>职业基本素养与就业指导</t>
    <phoneticPr fontId="3" type="noConversion"/>
  </si>
  <si>
    <t>毛泽东思想和中国特色社会主义理论概论</t>
    <phoneticPr fontId="3" type="noConversion"/>
  </si>
  <si>
    <t>体育</t>
    <phoneticPr fontId="3" type="noConversion"/>
  </si>
  <si>
    <t>英语</t>
    <phoneticPr fontId="3" type="noConversion"/>
  </si>
  <si>
    <t>信息技术基础</t>
    <phoneticPr fontId="3" type="noConversion"/>
  </si>
  <si>
    <t>素
质
拓
展</t>
    <phoneticPr fontId="3" type="noConversion"/>
  </si>
  <si>
    <t>选修课一</t>
    <phoneticPr fontId="3" type="noConversion"/>
  </si>
  <si>
    <t>选修课二</t>
    <phoneticPr fontId="3" type="noConversion"/>
  </si>
  <si>
    <t>专
业
课
程</t>
    <phoneticPr fontId="3" type="noConversion"/>
  </si>
  <si>
    <t>课程类别</t>
    <phoneticPr fontId="3" type="noConversion"/>
  </si>
  <si>
    <t>序号</t>
    <phoneticPr fontId="3" type="noConversion"/>
  </si>
  <si>
    <t>课程名称</t>
    <phoneticPr fontId="3" type="noConversion"/>
  </si>
  <si>
    <t>总周数</t>
    <phoneticPr fontId="3" type="noConversion"/>
  </si>
  <si>
    <t>总学分</t>
    <phoneticPr fontId="3" type="noConversion"/>
  </si>
  <si>
    <t>课程学期分布</t>
    <phoneticPr fontId="3" type="noConversion"/>
  </si>
  <si>
    <t>第一学期</t>
    <phoneticPr fontId="3" type="noConversion"/>
  </si>
  <si>
    <t>第二学期</t>
    <phoneticPr fontId="3" type="noConversion"/>
  </si>
  <si>
    <t>第三学期</t>
    <phoneticPr fontId="3" type="noConversion"/>
  </si>
  <si>
    <t>第四学期</t>
    <phoneticPr fontId="3" type="noConversion"/>
  </si>
  <si>
    <t>第五学期</t>
    <phoneticPr fontId="3" type="noConversion"/>
  </si>
  <si>
    <t>第六学期</t>
    <phoneticPr fontId="3" type="noConversion"/>
  </si>
  <si>
    <t>实践课程</t>
    <phoneticPr fontId="3" type="noConversion"/>
  </si>
  <si>
    <t>学年</t>
    <phoneticPr fontId="3" type="noConversion"/>
  </si>
  <si>
    <t>学期</t>
    <phoneticPr fontId="3" type="noConversion"/>
  </si>
  <si>
    <t>考试课程数</t>
    <phoneticPr fontId="3" type="noConversion"/>
  </si>
  <si>
    <t>理论课时统计</t>
    <phoneticPr fontId="3" type="noConversion"/>
  </si>
  <si>
    <t>实践课时</t>
    <phoneticPr fontId="3" type="noConversion"/>
  </si>
  <si>
    <t>总课时</t>
    <phoneticPr fontId="3" type="noConversion"/>
  </si>
  <si>
    <t>基础课程</t>
    <phoneticPr fontId="3" type="noConversion"/>
  </si>
  <si>
    <t>专业课程</t>
    <phoneticPr fontId="3" type="noConversion"/>
  </si>
  <si>
    <t>通识课程</t>
    <phoneticPr fontId="3" type="noConversion"/>
  </si>
  <si>
    <t>素质拓展</t>
    <phoneticPr fontId="3" type="noConversion"/>
  </si>
  <si>
    <t>专业基础课程</t>
    <phoneticPr fontId="3" type="noConversion"/>
  </si>
  <si>
    <t>专业核心课程</t>
    <phoneticPr fontId="3" type="noConversion"/>
  </si>
  <si>
    <t>专业方向课程</t>
    <phoneticPr fontId="3" type="noConversion"/>
  </si>
  <si>
    <t>第一学年</t>
    <phoneticPr fontId="3" type="noConversion"/>
  </si>
  <si>
    <t>第二学年</t>
    <phoneticPr fontId="3" type="noConversion"/>
  </si>
  <si>
    <t>第三学年</t>
    <phoneticPr fontId="3" type="noConversion"/>
  </si>
  <si>
    <t>实践课程课时占总课时比重</t>
    <phoneticPr fontId="3" type="noConversion"/>
  </si>
  <si>
    <t>实践课占专业课总课时数</t>
    <phoneticPr fontId="3" type="noConversion"/>
  </si>
  <si>
    <t>选修课三</t>
    <phoneticPr fontId="3" type="noConversion"/>
  </si>
  <si>
    <t>入学教育、军训、形势与政策教育、安全教育、劳动、机动、毕业教育</t>
    <phoneticPr fontId="3" type="noConversion"/>
  </si>
  <si>
    <t>毛泽东思想与中国特色社会主义理论概论社会实践</t>
    <phoneticPr fontId="3" type="noConversion"/>
  </si>
  <si>
    <t>顶岗实习</t>
    <phoneticPr fontId="3" type="noConversion"/>
  </si>
  <si>
    <t>通识教育</t>
    <phoneticPr fontId="3" type="noConversion"/>
  </si>
  <si>
    <t>专业基础</t>
    <phoneticPr fontId="3" type="noConversion"/>
  </si>
  <si>
    <t>专业核心</t>
    <phoneticPr fontId="3" type="noConversion"/>
  </si>
  <si>
    <t>专业方向</t>
    <phoneticPr fontId="3" type="noConversion"/>
  </si>
  <si>
    <t>思想道德修养与法律基础社会实践</t>
    <phoneticPr fontId="3" type="noConversion"/>
  </si>
  <si>
    <t>二、课程安排表</t>
    <phoneticPr fontId="3" type="noConversion"/>
  </si>
  <si>
    <t>三、课程学时统计表</t>
    <phoneticPr fontId="3" type="noConversion"/>
  </si>
  <si>
    <t>专业方向</t>
    <phoneticPr fontId="3" type="noConversion"/>
  </si>
  <si>
    <t>审核人</t>
    <phoneticPr fontId="3" type="noConversion"/>
  </si>
  <si>
    <t>所属院部</t>
    <phoneticPr fontId="3" type="noConversion"/>
  </si>
  <si>
    <t>对接本科专业</t>
    <phoneticPr fontId="3" type="noConversion"/>
  </si>
  <si>
    <t>高等数学1-2</t>
    <phoneticPr fontId="3" type="noConversion"/>
  </si>
  <si>
    <t xml:space="preserve">        （职业提升阶段）</t>
    <phoneticPr fontId="3" type="noConversion"/>
  </si>
  <si>
    <t xml:space="preserve">        （职业拓展阶段）</t>
    <phoneticPr fontId="3" type="noConversion"/>
  </si>
  <si>
    <t>专业名称：</t>
    <phoneticPr fontId="3" type="noConversion"/>
  </si>
  <si>
    <t>专业方向</t>
    <phoneticPr fontId="3" type="noConversion"/>
  </si>
  <si>
    <t xml:space="preserve">        （职业提升阶段）</t>
    <phoneticPr fontId="3" type="noConversion"/>
  </si>
  <si>
    <t>对接本科专业</t>
    <phoneticPr fontId="3" type="noConversion"/>
  </si>
  <si>
    <t>所属院部</t>
    <phoneticPr fontId="3" type="noConversion"/>
  </si>
  <si>
    <t xml:space="preserve">        （职业拓展阶段）</t>
    <phoneticPr fontId="3" type="noConversion"/>
  </si>
  <si>
    <t>审核人</t>
    <phoneticPr fontId="3" type="noConversion"/>
  </si>
  <si>
    <t>一、教学进程规划表</t>
    <phoneticPr fontId="3" type="noConversion"/>
  </si>
  <si>
    <t>教     学</t>
    <phoneticPr fontId="3" type="noConversion"/>
  </si>
  <si>
    <t>入学
毕业
形势
政策
安全
劳动
机动</t>
    <phoneticPr fontId="3" type="noConversion"/>
  </si>
  <si>
    <t>假
期</t>
    <phoneticPr fontId="3" type="noConversion"/>
  </si>
  <si>
    <t>合
计</t>
    <phoneticPr fontId="3" type="noConversion"/>
  </si>
  <si>
    <t>课堂
教学</t>
    <phoneticPr fontId="3" type="noConversion"/>
  </si>
  <si>
    <t>实
训
周</t>
    <phoneticPr fontId="3" type="noConversion"/>
  </si>
  <si>
    <t>课
程
设
计</t>
    <phoneticPr fontId="3" type="noConversion"/>
  </si>
  <si>
    <t>顶
岗
实
习</t>
    <phoneticPr fontId="3" type="noConversion"/>
  </si>
  <si>
    <t>△</t>
    <phoneticPr fontId="3" type="noConversion"/>
  </si>
  <si>
    <t>※</t>
    <phoneticPr fontId="3" type="noConversion"/>
  </si>
  <si>
    <t>◆</t>
    <phoneticPr fontId="3" type="noConversion"/>
  </si>
  <si>
    <t>合计</t>
    <phoneticPr fontId="3" type="noConversion"/>
  </si>
  <si>
    <t>图例:</t>
    <phoneticPr fontId="3" type="noConversion"/>
  </si>
  <si>
    <t>□</t>
    <phoneticPr fontId="3" type="noConversion"/>
  </si>
  <si>
    <t>课堂教学    ：考试所在周   ◇ 实训  ◇: 实习实训周   ⊙ 课程设计周   ☆ 顶岗实习  ★ 企业岗位实习     ※ 公益劳动与机动    △ 入学、军事、毕业教育   ◆ 假期</t>
    <phoneticPr fontId="3" type="noConversion"/>
  </si>
  <si>
    <t>二、课程安排表</t>
    <phoneticPr fontId="3" type="noConversion"/>
  </si>
  <si>
    <t>课程类别</t>
    <phoneticPr fontId="3" type="noConversion"/>
  </si>
  <si>
    <t>序号</t>
    <phoneticPr fontId="3" type="noConversion"/>
  </si>
  <si>
    <t>课程名称</t>
    <phoneticPr fontId="3" type="noConversion"/>
  </si>
  <si>
    <t>考核方式</t>
    <phoneticPr fontId="3" type="noConversion"/>
  </si>
  <si>
    <t>总学时</t>
    <phoneticPr fontId="3" type="noConversion"/>
  </si>
  <si>
    <t>总学分</t>
    <phoneticPr fontId="3" type="noConversion"/>
  </si>
  <si>
    <t>学期、周数、周学时及学分</t>
    <phoneticPr fontId="3" type="noConversion"/>
  </si>
  <si>
    <t>考
试</t>
    <phoneticPr fontId="3" type="noConversion"/>
  </si>
  <si>
    <t>考
查</t>
    <phoneticPr fontId="3" type="noConversion"/>
  </si>
  <si>
    <t>第一学期</t>
    <phoneticPr fontId="3" type="noConversion"/>
  </si>
  <si>
    <t>第二学期</t>
    <phoneticPr fontId="3" type="noConversion"/>
  </si>
  <si>
    <t>第三学期</t>
    <phoneticPr fontId="3" type="noConversion"/>
  </si>
  <si>
    <t>第四学期</t>
    <phoneticPr fontId="3" type="noConversion"/>
  </si>
  <si>
    <t>第五学期</t>
    <phoneticPr fontId="3" type="noConversion"/>
  </si>
  <si>
    <t>第六学期</t>
    <phoneticPr fontId="3" type="noConversion"/>
  </si>
  <si>
    <t>周</t>
    <phoneticPr fontId="3" type="noConversion"/>
  </si>
  <si>
    <t>学时</t>
    <phoneticPr fontId="3" type="noConversion"/>
  </si>
  <si>
    <t>学分</t>
    <phoneticPr fontId="3" type="noConversion"/>
  </si>
  <si>
    <t>基础课程</t>
    <phoneticPr fontId="3" type="noConversion"/>
  </si>
  <si>
    <t>通识教育</t>
    <phoneticPr fontId="3" type="noConversion"/>
  </si>
  <si>
    <t>思想道德修养和法律基础</t>
    <phoneticPr fontId="3" type="noConversion"/>
  </si>
  <si>
    <t>职业基本素养与就业指导</t>
    <phoneticPr fontId="3" type="noConversion"/>
  </si>
  <si>
    <t>毛泽东思想和中国特色社会主义理论概论</t>
    <phoneticPr fontId="3" type="noConversion"/>
  </si>
  <si>
    <t>体育</t>
    <phoneticPr fontId="3" type="noConversion"/>
  </si>
  <si>
    <t>英语</t>
    <phoneticPr fontId="3" type="noConversion"/>
  </si>
  <si>
    <t>高等数学1-2</t>
    <phoneticPr fontId="3" type="noConversion"/>
  </si>
  <si>
    <t>大学物理1-2</t>
    <phoneticPr fontId="3" type="noConversion"/>
  </si>
  <si>
    <t>信息技术基础</t>
    <phoneticPr fontId="3" type="noConversion"/>
  </si>
  <si>
    <t>素
质
拓
展</t>
    <phoneticPr fontId="3" type="noConversion"/>
  </si>
  <si>
    <t>选修课一</t>
    <phoneticPr fontId="3" type="noConversion"/>
  </si>
  <si>
    <t>选修课二</t>
    <phoneticPr fontId="3" type="noConversion"/>
  </si>
  <si>
    <t>选修课三</t>
    <phoneticPr fontId="3" type="noConversion"/>
  </si>
  <si>
    <t>专
业
课
程</t>
    <phoneticPr fontId="3" type="noConversion"/>
  </si>
  <si>
    <t>专业基础</t>
    <phoneticPr fontId="3" type="noConversion"/>
  </si>
  <si>
    <t>专业核心</t>
    <phoneticPr fontId="3" type="noConversion"/>
  </si>
  <si>
    <t>总周数</t>
    <phoneticPr fontId="3" type="noConversion"/>
  </si>
  <si>
    <t>课程学期分布</t>
    <phoneticPr fontId="3" type="noConversion"/>
  </si>
  <si>
    <t>实践课程</t>
    <phoneticPr fontId="3" type="noConversion"/>
  </si>
  <si>
    <t>入学教育、军训、形势与政策教育、安全教育、劳动、机动、毕业教育</t>
    <phoneticPr fontId="3" type="noConversion"/>
  </si>
  <si>
    <t>思想道德修养与法律基础社会实践</t>
    <phoneticPr fontId="3" type="noConversion"/>
  </si>
  <si>
    <t>毛泽东思想与中国特色社会主义理论概论社会实践</t>
    <phoneticPr fontId="3" type="noConversion"/>
  </si>
  <si>
    <t>三、课程学时统计表</t>
    <phoneticPr fontId="3" type="noConversion"/>
  </si>
  <si>
    <t>学年</t>
    <phoneticPr fontId="3" type="noConversion"/>
  </si>
  <si>
    <t>学期</t>
    <phoneticPr fontId="3" type="noConversion"/>
  </si>
  <si>
    <t>考试课程数</t>
    <phoneticPr fontId="3" type="noConversion"/>
  </si>
  <si>
    <t>理论课时统计</t>
    <phoneticPr fontId="3" type="noConversion"/>
  </si>
  <si>
    <t>实践课时</t>
    <phoneticPr fontId="3" type="noConversion"/>
  </si>
  <si>
    <t>总课时</t>
    <phoneticPr fontId="3" type="noConversion"/>
  </si>
  <si>
    <t>专业课程</t>
    <phoneticPr fontId="3" type="noConversion"/>
  </si>
  <si>
    <t>通识课程</t>
    <phoneticPr fontId="3" type="noConversion"/>
  </si>
  <si>
    <t>素质拓展</t>
    <phoneticPr fontId="3" type="noConversion"/>
  </si>
  <si>
    <t>专业基础课程</t>
    <phoneticPr fontId="3" type="noConversion"/>
  </si>
  <si>
    <t>专业核心课程</t>
    <phoneticPr fontId="3" type="noConversion"/>
  </si>
  <si>
    <t>专业方向课程</t>
    <phoneticPr fontId="3" type="noConversion"/>
  </si>
  <si>
    <t>第一学年</t>
    <phoneticPr fontId="3" type="noConversion"/>
  </si>
  <si>
    <t>第二学年</t>
    <phoneticPr fontId="3" type="noConversion"/>
  </si>
  <si>
    <t>第三学年</t>
    <phoneticPr fontId="3" type="noConversion"/>
  </si>
  <si>
    <t>实践课程课时占总课时比重</t>
    <phoneticPr fontId="3" type="noConversion"/>
  </si>
  <si>
    <t>实践课占专业课总课时数</t>
    <phoneticPr fontId="3" type="noConversion"/>
  </si>
  <si>
    <t xml:space="preserve"> 贯通培养项目职业提升阶段教学计划（参考模板）</t>
    <phoneticPr fontId="3" type="noConversion"/>
  </si>
  <si>
    <r>
      <t xml:space="preserve"> </t>
    </r>
    <r>
      <rPr>
        <b/>
        <sz val="16"/>
        <rFont val="宋体"/>
        <family val="3"/>
        <charset val="134"/>
      </rPr>
      <t>贯通培养项目职业提升阶段教学计划（参考模板）</t>
    </r>
    <phoneticPr fontId="3" type="noConversion"/>
  </si>
  <si>
    <t>学段</t>
    <phoneticPr fontId="3" type="noConversion"/>
  </si>
  <si>
    <t>学段</t>
    <phoneticPr fontId="3" type="noConversion"/>
  </si>
  <si>
    <t xml:space="preserve"> 贯通培养项目职业拓展阶段教学计划（参考模板）</t>
    <phoneticPr fontId="3" type="noConversion"/>
  </si>
  <si>
    <t>专业名称：</t>
    <phoneticPr fontId="3" type="noConversion"/>
  </si>
  <si>
    <t>学段</t>
    <phoneticPr fontId="3" type="noConversion"/>
  </si>
  <si>
    <t>毕业设计</t>
    <phoneticPr fontId="3" type="noConversion"/>
  </si>
  <si>
    <t>周</t>
    <phoneticPr fontId="3" type="noConversion"/>
  </si>
  <si>
    <t>培养对象</t>
    <phoneticPr fontId="3" type="noConversion"/>
  </si>
  <si>
    <t>学历学位</t>
    <phoneticPr fontId="3" type="noConversion"/>
  </si>
  <si>
    <t>制表日期</t>
    <phoneticPr fontId="3" type="noConversion"/>
  </si>
  <si>
    <t>专业代码</t>
    <phoneticPr fontId="3" type="noConversion"/>
  </si>
  <si>
    <t>专业负责人</t>
    <phoneticPr fontId="3" type="noConversion"/>
  </si>
  <si>
    <t>修业年限</t>
    <phoneticPr fontId="3" type="noConversion"/>
  </si>
  <si>
    <t>实践学时</t>
    <phoneticPr fontId="3" type="noConversion"/>
  </si>
  <si>
    <t>总学分</t>
    <phoneticPr fontId="3" type="noConversion"/>
  </si>
  <si>
    <t>实践学时</t>
    <phoneticPr fontId="3" type="noConversion"/>
  </si>
  <si>
    <t>实践学时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</si>
</sst>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76" formatCode="yyyy&quot;年&quot;m&quot;月&quot;d&quot;日&quot;;@"/>
    <numFmt numFmtId="177" formatCode="0.0_ "/>
    <numFmt numFmtId="178" formatCode="0_ "/>
    <numFmt numFmtId="179" formatCode="0.00_ "/>
  </numFmts>
  <fonts count="11" x14ac:knownFonts="1">
    <font>
      <sz val="12"/>
      <name val="宋体"/>
      <family val="3"/>
      <charset val="134"/>
    </font>
    <font>
      <sz val="12"/>
      <name val="宋体"/>
      <family val="3"/>
      <charset val="134"/>
    </font>
    <font>
      <b/>
      <sz val="12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b/>
      <sz val="18"/>
      <name val="宋体"/>
      <family val="3"/>
      <charset val="134"/>
    </font>
    <font>
      <b/>
      <sz val="8"/>
      <name val="宋体"/>
      <family val="3"/>
      <charset val="134"/>
    </font>
    <font>
      <b/>
      <sz val="10"/>
      <name val="宋体"/>
      <family val="3"/>
      <charset val="134"/>
    </font>
    <font>
      <b/>
      <sz val="10"/>
      <color theme="4"/>
      <name val="宋体"/>
      <family val="3"/>
      <charset val="134"/>
    </font>
    <font>
      <sz val="10"/>
      <name val="宋体"/>
      <family val="3"/>
      <charset val="134"/>
    </font>
    <font>
      <b/>
      <sz val="10"/>
      <color theme="0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</fills>
  <borders count="51">
    <border>
      <left/>
      <right/>
      <top/>
      <bottom/>
      <diagonal/>
    </border>
    <border>
      <left/>
      <right/>
      <top/>
      <bottom style="thin">
        <color indexed="64"/>
      </bottom>
      <diagonal/>
    </border>
    <border diagonalDown="1">
      <left style="medium">
        <color indexed="64"/>
      </left>
      <right style="medium">
        <color indexed="64"/>
      </right>
      <top/>
      <bottom style="medium">
        <color indexed="64"/>
      </bottom>
      <diagonal style="medium">
        <color indexed="64"/>
      </diagonal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 diagonalDown="1"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 style="medium">
        <color indexed="64"/>
      </diagonal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43">
    <xf numFmtId="0" fontId="0" fillId="0" borderId="0" xfId="0"/>
    <xf numFmtId="0" fontId="2" fillId="0" borderId="0" xfId="0" applyFont="1" applyProtection="1"/>
    <xf numFmtId="0" fontId="2" fillId="0" borderId="0" xfId="0" applyFont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7" fillId="0" borderId="4" xfId="0" applyFont="1" applyBorder="1" applyAlignment="1" applyProtection="1">
      <alignment horizontal="center" vertical="center" wrapText="1" shrinkToFit="1"/>
    </xf>
    <xf numFmtId="0" fontId="2" fillId="0" borderId="4" xfId="0" applyFont="1" applyFill="1" applyBorder="1" applyAlignment="1" applyProtection="1">
      <alignment horizontal="center" vertical="center"/>
    </xf>
    <xf numFmtId="0" fontId="2" fillId="2" borderId="4" xfId="0" applyFont="1" applyFill="1" applyBorder="1" applyAlignment="1" applyProtection="1">
      <alignment horizontal="center" vertical="center"/>
      <protection locked="0"/>
    </xf>
    <xf numFmtId="0" fontId="2" fillId="2" borderId="4" xfId="0" applyFont="1" applyFill="1" applyBorder="1" applyAlignment="1" applyProtection="1">
      <alignment horizontal="center"/>
      <protection locked="0"/>
    </xf>
    <xf numFmtId="0" fontId="2" fillId="0" borderId="4" xfId="0" applyFont="1" applyBorder="1" applyAlignment="1" applyProtection="1">
      <alignment horizontal="center"/>
    </xf>
    <xf numFmtId="0" fontId="2" fillId="0" borderId="0" xfId="0" applyFont="1" applyBorder="1" applyProtection="1"/>
    <xf numFmtId="0" fontId="2" fillId="0" borderId="4" xfId="0" applyFont="1" applyFill="1" applyBorder="1" applyAlignment="1" applyProtection="1">
      <alignment shrinkToFit="1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center"/>
    </xf>
    <xf numFmtId="0" fontId="2" fillId="0" borderId="0" xfId="0" applyFont="1" applyAlignment="1" applyProtection="1"/>
    <xf numFmtId="0" fontId="7" fillId="3" borderId="0" xfId="1" applyFont="1" applyFill="1" applyBorder="1" applyAlignment="1" applyProtection="1"/>
    <xf numFmtId="0" fontId="6" fillId="3" borderId="0" xfId="1" applyFont="1" applyFill="1" applyBorder="1" applyAlignment="1" applyProtection="1">
      <alignment vertical="center"/>
    </xf>
    <xf numFmtId="0" fontId="7" fillId="3" borderId="19" xfId="1" applyFont="1" applyFill="1" applyBorder="1" applyAlignment="1" applyProtection="1">
      <alignment horizontal="center" vertical="center"/>
    </xf>
    <xf numFmtId="0" fontId="7" fillId="3" borderId="24" xfId="1" applyFont="1" applyFill="1" applyBorder="1" applyAlignment="1" applyProtection="1">
      <alignment horizontal="center" vertical="center"/>
    </xf>
    <xf numFmtId="0" fontId="7" fillId="4" borderId="19" xfId="0" applyFont="1" applyFill="1" applyBorder="1" applyAlignment="1" applyProtection="1">
      <alignment horizontal="center" vertical="center" shrinkToFit="1"/>
    </xf>
    <xf numFmtId="0" fontId="7" fillId="4" borderId="19" xfId="0" applyFont="1" applyFill="1" applyBorder="1" applyAlignment="1" applyProtection="1">
      <alignment horizontal="center" vertical="center"/>
    </xf>
    <xf numFmtId="0" fontId="7" fillId="0" borderId="19" xfId="0" applyFont="1" applyFill="1" applyBorder="1" applyAlignment="1" applyProtection="1">
      <alignment horizontal="center" vertical="center"/>
    </xf>
    <xf numFmtId="0" fontId="7" fillId="5" borderId="19" xfId="0" applyFont="1" applyFill="1" applyBorder="1" applyAlignment="1" applyProtection="1">
      <alignment horizontal="center" vertical="center"/>
      <protection locked="0"/>
    </xf>
    <xf numFmtId="0" fontId="7" fillId="4" borderId="35" xfId="0" applyFont="1" applyFill="1" applyBorder="1" applyAlignment="1" applyProtection="1">
      <alignment horizontal="center" vertical="center" shrinkToFit="1"/>
    </xf>
    <xf numFmtId="0" fontId="7" fillId="5" borderId="35" xfId="0" applyFont="1" applyFill="1" applyBorder="1" applyAlignment="1" applyProtection="1">
      <alignment horizontal="center" vertical="center"/>
      <protection locked="0"/>
    </xf>
    <xf numFmtId="0" fontId="7" fillId="4" borderId="0" xfId="0" applyFont="1" applyFill="1" applyBorder="1" applyAlignment="1" applyProtection="1">
      <alignment horizontal="center" vertical="center" wrapText="1"/>
    </xf>
    <xf numFmtId="0" fontId="7" fillId="4" borderId="0" xfId="0" applyFont="1" applyFill="1" applyBorder="1" applyAlignment="1" applyProtection="1">
      <alignment horizontal="center" vertical="center" textRotation="255"/>
    </xf>
    <xf numFmtId="0" fontId="7" fillId="4" borderId="0" xfId="0" applyFont="1" applyFill="1" applyBorder="1" applyAlignment="1" applyProtection="1">
      <alignment horizontal="center" vertical="center" shrinkToFit="1"/>
    </xf>
    <xf numFmtId="0" fontId="7" fillId="4" borderId="0" xfId="0" applyFont="1" applyFill="1" applyBorder="1" applyAlignment="1" applyProtection="1">
      <alignment horizontal="center" vertical="center"/>
    </xf>
    <xf numFmtId="0" fontId="7" fillId="4" borderId="27" xfId="0" applyFont="1" applyFill="1" applyBorder="1" applyAlignment="1" applyProtection="1">
      <alignment horizontal="center" vertical="center"/>
    </xf>
    <xf numFmtId="178" fontId="7" fillId="4" borderId="0" xfId="0" applyNumberFormat="1" applyFont="1" applyFill="1" applyBorder="1" applyAlignment="1" applyProtection="1">
      <alignment vertical="center" shrinkToFit="1"/>
    </xf>
    <xf numFmtId="0" fontId="7" fillId="4" borderId="22" xfId="0" applyFont="1" applyFill="1" applyBorder="1" applyAlignment="1" applyProtection="1">
      <alignment horizontal="center" vertical="center" shrinkToFit="1"/>
    </xf>
    <xf numFmtId="0" fontId="7" fillId="4" borderId="23" xfId="0" applyFont="1" applyFill="1" applyBorder="1" applyAlignment="1" applyProtection="1">
      <alignment horizontal="center" vertical="center" shrinkToFit="1"/>
    </xf>
    <xf numFmtId="0" fontId="7" fillId="4" borderId="27" xfId="0" applyFont="1" applyFill="1" applyBorder="1" applyAlignment="1" applyProtection="1">
      <alignment horizontal="center" vertical="center" shrinkToFit="1"/>
    </xf>
    <xf numFmtId="0" fontId="7" fillId="4" borderId="30" xfId="0" applyFont="1" applyFill="1" applyBorder="1" applyAlignment="1" applyProtection="1">
      <alignment horizontal="center" vertical="center"/>
    </xf>
    <xf numFmtId="0" fontId="7" fillId="4" borderId="38" xfId="0" applyFont="1" applyFill="1" applyBorder="1" applyAlignment="1" applyProtection="1">
      <alignment horizontal="center" vertical="center" shrinkToFit="1"/>
    </xf>
    <xf numFmtId="0" fontId="7" fillId="4" borderId="39" xfId="0" applyFont="1" applyFill="1" applyBorder="1" applyAlignment="1" applyProtection="1">
      <alignment horizontal="center" vertical="center" shrinkToFit="1"/>
    </xf>
    <xf numFmtId="178" fontId="7" fillId="4" borderId="0" xfId="0" applyNumberFormat="1" applyFont="1" applyFill="1" applyBorder="1" applyAlignment="1" applyProtection="1">
      <alignment horizontal="center" vertical="center" shrinkToFit="1"/>
    </xf>
    <xf numFmtId="9" fontId="7" fillId="4" borderId="0" xfId="0" applyNumberFormat="1" applyFont="1" applyFill="1" applyBorder="1" applyAlignment="1" applyProtection="1">
      <alignment vertical="center" shrinkToFit="1"/>
    </xf>
    <xf numFmtId="0" fontId="9" fillId="4" borderId="0" xfId="0" applyFont="1" applyFill="1" applyBorder="1" applyAlignment="1" applyProtection="1">
      <alignment horizontal="center" vertical="center" shrinkToFit="1"/>
    </xf>
    <xf numFmtId="0" fontId="7" fillId="4" borderId="0" xfId="0" applyFont="1" applyFill="1" applyBorder="1" applyAlignment="1" applyProtection="1">
      <alignment vertical="center" shrinkToFit="1"/>
    </xf>
    <xf numFmtId="177" fontId="7" fillId="4" borderId="0" xfId="0" applyNumberFormat="1" applyFont="1" applyFill="1" applyBorder="1" applyAlignment="1" applyProtection="1">
      <alignment vertical="center" shrinkToFit="1"/>
    </xf>
    <xf numFmtId="177" fontId="7" fillId="0" borderId="0" xfId="0" applyNumberFormat="1" applyFont="1" applyBorder="1" applyAlignment="1" applyProtection="1">
      <alignment vertical="center" shrinkToFit="1"/>
    </xf>
    <xf numFmtId="0" fontId="7" fillId="4" borderId="0" xfId="0" applyFont="1" applyFill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7" fillId="0" borderId="0" xfId="0" applyFont="1" applyBorder="1" applyAlignment="1" applyProtection="1">
      <alignment horizontal="center" vertical="center"/>
    </xf>
    <xf numFmtId="0" fontId="7" fillId="4" borderId="0" xfId="0" applyFont="1" applyFill="1" applyBorder="1" applyProtection="1"/>
    <xf numFmtId="0" fontId="7" fillId="0" borderId="0" xfId="0" applyFont="1" applyBorder="1" applyProtection="1"/>
    <xf numFmtId="0" fontId="7" fillId="4" borderId="0" xfId="1" applyFont="1" applyFill="1" applyBorder="1" applyAlignment="1" applyProtection="1">
      <alignment vertical="center"/>
    </xf>
    <xf numFmtId="0" fontId="7" fillId="3" borderId="0" xfId="1" applyFont="1" applyFill="1" applyBorder="1" applyAlignment="1" applyProtection="1">
      <alignment vertical="center"/>
    </xf>
    <xf numFmtId="0" fontId="7" fillId="4" borderId="0" xfId="0" applyFont="1" applyFill="1" applyBorder="1" applyAlignment="1" applyProtection="1">
      <alignment horizontal="left" vertical="center"/>
    </xf>
    <xf numFmtId="0" fontId="7" fillId="4" borderId="0" xfId="0" applyFont="1" applyFill="1" applyBorder="1" applyAlignment="1" applyProtection="1">
      <alignment horizontal="right" vertical="center"/>
    </xf>
    <xf numFmtId="0" fontId="7" fillId="0" borderId="0" xfId="0" applyFont="1" applyBorder="1" applyAlignment="1" applyProtection="1">
      <alignment horizontal="right" vertical="center"/>
    </xf>
    <xf numFmtId="0" fontId="7" fillId="0" borderId="0" xfId="0" applyFont="1" applyBorder="1" applyAlignment="1" applyProtection="1">
      <alignment vertical="center" shrinkToFit="1"/>
    </xf>
    <xf numFmtId="0" fontId="7" fillId="0" borderId="0" xfId="0" applyFont="1" applyBorder="1" applyAlignment="1" applyProtection="1">
      <alignment horizontal="left" vertical="center"/>
    </xf>
    <xf numFmtId="0" fontId="7" fillId="0" borderId="0" xfId="0" applyFont="1" applyBorder="1" applyAlignment="1" applyProtection="1"/>
    <xf numFmtId="10" fontId="7" fillId="0" borderId="0" xfId="0" applyNumberFormat="1" applyFont="1" applyBorder="1" applyAlignment="1" applyProtection="1">
      <alignment vertical="center"/>
    </xf>
    <xf numFmtId="9" fontId="7" fillId="0" borderId="0" xfId="0" applyNumberFormat="1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7" fillId="4" borderId="22" xfId="0" applyFont="1" applyFill="1" applyBorder="1" applyAlignment="1" applyProtection="1">
      <alignment horizontal="center" vertical="center" shrinkToFit="1"/>
    </xf>
    <xf numFmtId="179" fontId="7" fillId="4" borderId="0" xfId="0" applyNumberFormat="1" applyFont="1" applyFill="1" applyBorder="1" applyAlignment="1" applyProtection="1">
      <alignment horizontal="center" vertical="center" shrinkToFit="1"/>
    </xf>
    <xf numFmtId="0" fontId="7" fillId="0" borderId="22" xfId="0" applyFont="1" applyFill="1" applyBorder="1" applyAlignment="1" applyProtection="1">
      <alignment horizontal="center" vertical="center" shrinkToFit="1"/>
    </xf>
    <xf numFmtId="0" fontId="7" fillId="0" borderId="23" xfId="0" applyFont="1" applyFill="1" applyBorder="1" applyAlignment="1" applyProtection="1">
      <alignment horizontal="center" vertical="center" shrinkToFit="1"/>
    </xf>
    <xf numFmtId="0" fontId="7" fillId="4" borderId="42" xfId="0" applyFont="1" applyFill="1" applyBorder="1" applyAlignment="1" applyProtection="1">
      <alignment horizontal="center" vertical="center"/>
    </xf>
    <xf numFmtId="0" fontId="7" fillId="4" borderId="44" xfId="0" applyFont="1" applyFill="1" applyBorder="1" applyAlignment="1" applyProtection="1">
      <alignment horizontal="center" vertical="center"/>
    </xf>
    <xf numFmtId="0" fontId="7" fillId="4" borderId="42" xfId="0" applyFont="1" applyFill="1" applyBorder="1" applyAlignment="1" applyProtection="1">
      <alignment horizontal="center" vertical="center" shrinkToFit="1"/>
    </xf>
    <xf numFmtId="0" fontId="7" fillId="4" borderId="43" xfId="0" applyFont="1" applyFill="1" applyBorder="1" applyAlignment="1" applyProtection="1">
      <alignment horizontal="center" vertical="center" shrinkToFit="1"/>
    </xf>
    <xf numFmtId="0" fontId="7" fillId="4" borderId="44" xfId="0" applyFont="1" applyFill="1" applyBorder="1" applyAlignment="1" applyProtection="1">
      <alignment horizontal="center" vertical="center" shrinkToFit="1"/>
    </xf>
    <xf numFmtId="177" fontId="7" fillId="4" borderId="20" xfId="0" applyNumberFormat="1" applyFont="1" applyFill="1" applyBorder="1" applyAlignment="1" applyProtection="1">
      <alignment horizontal="center" vertical="center" shrinkToFit="1"/>
    </xf>
    <xf numFmtId="177" fontId="7" fillId="4" borderId="23" xfId="0" applyNumberFormat="1" applyFont="1" applyFill="1" applyBorder="1" applyAlignment="1" applyProtection="1">
      <alignment horizontal="center" vertical="center" shrinkToFit="1"/>
    </xf>
    <xf numFmtId="0" fontId="2" fillId="0" borderId="19" xfId="0" applyFont="1" applyBorder="1" applyAlignment="1" applyProtection="1">
      <alignment vertical="center"/>
    </xf>
    <xf numFmtId="0" fontId="4" fillId="0" borderId="19" xfId="0" applyFont="1" applyBorder="1" applyAlignment="1" applyProtection="1">
      <alignment vertical="center"/>
    </xf>
    <xf numFmtId="0" fontId="2" fillId="0" borderId="4" xfId="0" applyFont="1" applyBorder="1" applyAlignment="1" applyProtection="1">
      <alignment horizontal="center" vertical="center"/>
    </xf>
    <xf numFmtId="177" fontId="7" fillId="4" borderId="20" xfId="0" applyNumberFormat="1" applyFont="1" applyFill="1" applyBorder="1" applyAlignment="1" applyProtection="1">
      <alignment horizontal="center" vertical="center"/>
    </xf>
    <xf numFmtId="177" fontId="7" fillId="4" borderId="22" xfId="0" applyNumberFormat="1" applyFont="1" applyFill="1" applyBorder="1" applyAlignment="1" applyProtection="1">
      <alignment horizontal="center" vertical="center"/>
    </xf>
    <xf numFmtId="0" fontId="7" fillId="4" borderId="22" xfId="0" applyFont="1" applyFill="1" applyBorder="1" applyAlignment="1" applyProtection="1">
      <alignment horizontal="center" vertical="center" shrinkToFit="1"/>
    </xf>
    <xf numFmtId="0" fontId="7" fillId="4" borderId="23" xfId="0" applyFont="1" applyFill="1" applyBorder="1" applyAlignment="1" applyProtection="1">
      <alignment horizontal="center" vertical="center" shrinkToFit="1"/>
    </xf>
    <xf numFmtId="0" fontId="7" fillId="4" borderId="27" xfId="0" applyFont="1" applyFill="1" applyBorder="1" applyAlignment="1" applyProtection="1">
      <alignment horizontal="center" vertical="center"/>
    </xf>
    <xf numFmtId="0" fontId="7" fillId="4" borderId="0" xfId="0" applyFont="1" applyFill="1" applyBorder="1" applyAlignment="1" applyProtection="1">
      <alignment horizontal="center" vertical="center" shrinkToFit="1"/>
    </xf>
    <xf numFmtId="177" fontId="7" fillId="4" borderId="23" xfId="0" applyNumberFormat="1" applyFont="1" applyFill="1" applyBorder="1" applyAlignment="1" applyProtection="1">
      <alignment horizontal="center" vertical="center"/>
    </xf>
    <xf numFmtId="0" fontId="7" fillId="4" borderId="20" xfId="0" applyFont="1" applyFill="1" applyBorder="1" applyAlignment="1" applyProtection="1">
      <alignment horizontal="left" vertical="center"/>
    </xf>
    <xf numFmtId="0" fontId="7" fillId="4" borderId="21" xfId="0" applyFont="1" applyFill="1" applyBorder="1" applyAlignment="1" applyProtection="1">
      <alignment horizontal="left" vertical="center"/>
    </xf>
    <xf numFmtId="0" fontId="7" fillId="4" borderId="22" xfId="0" applyFont="1" applyFill="1" applyBorder="1" applyAlignment="1" applyProtection="1">
      <alignment horizontal="left" vertical="center"/>
    </xf>
    <xf numFmtId="0" fontId="7" fillId="4" borderId="19" xfId="0" applyFont="1" applyFill="1" applyBorder="1" applyAlignment="1" applyProtection="1">
      <alignment horizontal="center" vertical="center"/>
    </xf>
    <xf numFmtId="0" fontId="7" fillId="4" borderId="0" xfId="0" applyFont="1" applyFill="1" applyBorder="1" applyAlignment="1" applyProtection="1">
      <alignment horizontal="center" vertical="center"/>
    </xf>
    <xf numFmtId="0" fontId="7" fillId="4" borderId="19" xfId="0" applyFont="1" applyFill="1" applyBorder="1" applyAlignment="1" applyProtection="1">
      <alignment horizontal="center" vertical="center" shrinkToFit="1"/>
    </xf>
    <xf numFmtId="177" fontId="7" fillId="4" borderId="20" xfId="0" applyNumberFormat="1" applyFont="1" applyFill="1" applyBorder="1" applyAlignment="1" applyProtection="1">
      <alignment horizontal="center" vertical="center" shrinkToFit="1"/>
    </xf>
    <xf numFmtId="0" fontId="7" fillId="4" borderId="44" xfId="0" applyFont="1" applyFill="1" applyBorder="1" applyAlignment="1" applyProtection="1">
      <alignment horizontal="center" vertical="center"/>
    </xf>
    <xf numFmtId="177" fontId="7" fillId="4" borderId="23" xfId="0" applyNumberFormat="1" applyFont="1" applyFill="1" applyBorder="1" applyAlignment="1" applyProtection="1">
      <alignment horizontal="center" vertical="center" shrinkToFit="1"/>
    </xf>
    <xf numFmtId="0" fontId="7" fillId="4" borderId="42" xfId="0" applyFont="1" applyFill="1" applyBorder="1" applyAlignment="1" applyProtection="1">
      <alignment horizontal="center" vertical="center"/>
    </xf>
    <xf numFmtId="0" fontId="7" fillId="4" borderId="42" xfId="0" applyFont="1" applyFill="1" applyBorder="1" applyAlignment="1" applyProtection="1">
      <alignment horizontal="center" vertical="center" shrinkToFit="1"/>
    </xf>
    <xf numFmtId="0" fontId="7" fillId="4" borderId="43" xfId="0" applyFont="1" applyFill="1" applyBorder="1" applyAlignment="1" applyProtection="1">
      <alignment horizontal="center" vertical="center" shrinkToFit="1"/>
    </xf>
    <xf numFmtId="0" fontId="7" fillId="4" borderId="44" xfId="0" applyFont="1" applyFill="1" applyBorder="1" applyAlignment="1" applyProtection="1">
      <alignment horizontal="center" vertical="center" shrinkToFit="1"/>
    </xf>
    <xf numFmtId="0" fontId="7" fillId="4" borderId="38" xfId="0" applyFont="1" applyFill="1" applyBorder="1" applyAlignment="1" applyProtection="1">
      <alignment horizontal="center" vertical="center" shrinkToFit="1"/>
    </xf>
    <xf numFmtId="0" fontId="7" fillId="4" borderId="35" xfId="0" applyFont="1" applyFill="1" applyBorder="1" applyAlignment="1" applyProtection="1">
      <alignment horizontal="center" vertical="center" shrinkToFit="1"/>
    </xf>
    <xf numFmtId="0" fontId="2" fillId="0" borderId="0" xfId="0" applyFont="1" applyBorder="1" applyAlignment="1" applyProtection="1">
      <alignment horizontal="center"/>
    </xf>
    <xf numFmtId="0" fontId="7" fillId="3" borderId="0" xfId="1" applyFont="1" applyFill="1" applyBorder="1" applyAlignment="1" applyProtection="1"/>
    <xf numFmtId="0" fontId="2" fillId="0" borderId="4" xfId="0" applyFont="1" applyBorder="1" applyAlignment="1" applyProtection="1">
      <alignment horizontal="center"/>
    </xf>
    <xf numFmtId="0" fontId="7" fillId="4" borderId="0" xfId="0" applyFont="1" applyFill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/>
    </xf>
    <xf numFmtId="0" fontId="7" fillId="3" borderId="0" xfId="1" applyFont="1" applyFill="1" applyBorder="1" applyAlignment="1" applyProtection="1"/>
    <xf numFmtId="0" fontId="2" fillId="0" borderId="4" xfId="0" applyFont="1" applyBorder="1" applyAlignment="1" applyProtection="1">
      <alignment horizontal="center"/>
    </xf>
    <xf numFmtId="0" fontId="7" fillId="4" borderId="38" xfId="0" applyFont="1" applyFill="1" applyBorder="1" applyAlignment="1" applyProtection="1">
      <alignment horizontal="center" vertical="center" shrinkToFit="1"/>
    </xf>
    <xf numFmtId="0" fontId="7" fillId="4" borderId="35" xfId="0" applyFont="1" applyFill="1" applyBorder="1" applyAlignment="1" applyProtection="1">
      <alignment horizontal="center" vertical="center" shrinkToFit="1"/>
    </xf>
    <xf numFmtId="0" fontId="7" fillId="4" borderId="22" xfId="0" applyFont="1" applyFill="1" applyBorder="1" applyAlignment="1" applyProtection="1">
      <alignment horizontal="center" vertical="center" shrinkToFit="1"/>
    </xf>
    <xf numFmtId="0" fontId="7" fillId="4" borderId="19" xfId="0" applyFont="1" applyFill="1" applyBorder="1" applyAlignment="1" applyProtection="1">
      <alignment horizontal="center" vertical="center" shrinkToFit="1"/>
    </xf>
    <xf numFmtId="0" fontId="7" fillId="4" borderId="19" xfId="0" applyFont="1" applyFill="1" applyBorder="1" applyAlignment="1" applyProtection="1">
      <alignment horizontal="center" vertical="center"/>
    </xf>
    <xf numFmtId="0" fontId="7" fillId="4" borderId="27" xfId="0" applyFont="1" applyFill="1" applyBorder="1" applyAlignment="1" applyProtection="1">
      <alignment horizontal="center" vertical="center"/>
    </xf>
    <xf numFmtId="0" fontId="7" fillId="4" borderId="0" xfId="0" applyFont="1" applyFill="1" applyBorder="1" applyAlignment="1" applyProtection="1">
      <alignment horizontal="center" vertical="center" shrinkToFit="1"/>
    </xf>
    <xf numFmtId="0" fontId="7" fillId="4" borderId="0" xfId="1" applyFont="1" applyFill="1" applyBorder="1" applyAlignment="1" applyProtection="1">
      <alignment vertical="center" shrinkToFit="1"/>
    </xf>
    <xf numFmtId="0" fontId="7" fillId="4" borderId="20" xfId="0" applyFont="1" applyFill="1" applyBorder="1" applyAlignment="1" applyProtection="1">
      <alignment vertical="center" shrinkToFit="1"/>
    </xf>
    <xf numFmtId="0" fontId="7" fillId="4" borderId="21" xfId="0" applyFont="1" applyFill="1" applyBorder="1" applyAlignment="1" applyProtection="1">
      <alignment vertical="center" shrinkToFit="1"/>
    </xf>
    <xf numFmtId="0" fontId="7" fillId="4" borderId="22" xfId="0" applyFont="1" applyFill="1" applyBorder="1" applyAlignment="1" applyProtection="1">
      <alignment vertical="center" shrinkToFit="1"/>
    </xf>
    <xf numFmtId="0" fontId="7" fillId="4" borderId="36" xfId="0" applyFont="1" applyFill="1" applyBorder="1" applyAlignment="1" applyProtection="1">
      <alignment vertical="center" shrinkToFit="1"/>
    </xf>
    <xf numFmtId="0" fontId="7" fillId="4" borderId="37" xfId="0" applyFont="1" applyFill="1" applyBorder="1" applyAlignment="1" applyProtection="1">
      <alignment vertical="center" shrinkToFit="1"/>
    </xf>
    <xf numFmtId="0" fontId="7" fillId="4" borderId="38" xfId="0" applyFont="1" applyFill="1" applyBorder="1" applyAlignment="1" applyProtection="1">
      <alignment vertical="center" shrinkToFit="1"/>
    </xf>
    <xf numFmtId="0" fontId="7" fillId="4" borderId="21" xfId="0" applyFont="1" applyFill="1" applyBorder="1" applyAlignment="1" applyProtection="1">
      <alignment horizontal="center" vertical="center"/>
    </xf>
    <xf numFmtId="0" fontId="7" fillId="4" borderId="1" xfId="0" applyFont="1" applyFill="1" applyBorder="1" applyAlignment="1" applyProtection="1">
      <alignment horizontal="center" vertical="center"/>
    </xf>
    <xf numFmtId="0" fontId="7" fillId="4" borderId="21" xfId="0" applyFont="1" applyFill="1" applyBorder="1" applyAlignment="1" applyProtection="1">
      <alignment horizontal="center" vertical="center"/>
    </xf>
    <xf numFmtId="0" fontId="7" fillId="4" borderId="1" xfId="0" applyFont="1" applyFill="1" applyBorder="1" applyAlignment="1" applyProtection="1">
      <alignment horizontal="center" vertical="center"/>
    </xf>
    <xf numFmtId="0" fontId="2" fillId="0" borderId="20" xfId="0" applyFont="1" applyBorder="1" applyAlignment="1" applyProtection="1">
      <alignment horizontal="center" vertical="center"/>
    </xf>
    <xf numFmtId="0" fontId="2" fillId="0" borderId="21" xfId="0" applyFont="1" applyBorder="1" applyAlignment="1" applyProtection="1">
      <alignment horizontal="center" vertical="center"/>
    </xf>
    <xf numFmtId="0" fontId="2" fillId="0" borderId="22" xfId="0" applyFont="1" applyBorder="1" applyAlignment="1" applyProtection="1">
      <alignment horizontal="center" vertical="center"/>
    </xf>
    <xf numFmtId="176" fontId="2" fillId="2" borderId="20" xfId="0" applyNumberFormat="1" applyFont="1" applyFill="1" applyBorder="1" applyAlignment="1" applyProtection="1">
      <alignment horizontal="center" vertical="center" shrinkToFit="1"/>
    </xf>
    <xf numFmtId="176" fontId="2" fillId="2" borderId="21" xfId="0" applyNumberFormat="1" applyFont="1" applyFill="1" applyBorder="1" applyAlignment="1" applyProtection="1">
      <alignment horizontal="center" vertical="center" shrinkToFit="1"/>
    </xf>
    <xf numFmtId="176" fontId="2" fillId="2" borderId="22" xfId="0" applyNumberFormat="1" applyFont="1" applyFill="1" applyBorder="1" applyAlignment="1" applyProtection="1">
      <alignment horizontal="center" vertical="center" shrinkToFit="1"/>
    </xf>
    <xf numFmtId="0" fontId="7" fillId="4" borderId="47" xfId="0" applyFont="1" applyFill="1" applyBorder="1" applyAlignment="1" applyProtection="1">
      <alignment horizontal="center" vertical="center"/>
    </xf>
    <xf numFmtId="0" fontId="7" fillId="4" borderId="43" xfId="0" applyFont="1" applyFill="1" applyBorder="1" applyAlignment="1" applyProtection="1">
      <alignment horizontal="center" vertical="center"/>
    </xf>
    <xf numFmtId="0" fontId="7" fillId="4" borderId="44" xfId="0" applyFont="1" applyFill="1" applyBorder="1" applyAlignment="1" applyProtection="1">
      <alignment horizontal="center" vertical="center"/>
    </xf>
    <xf numFmtId="0" fontId="7" fillId="4" borderId="9" xfId="0" applyFont="1" applyFill="1" applyBorder="1" applyAlignment="1" applyProtection="1">
      <alignment horizontal="center" vertical="center"/>
    </xf>
    <xf numFmtId="0" fontId="7" fillId="4" borderId="0" xfId="0" applyFont="1" applyFill="1" applyBorder="1" applyAlignment="1" applyProtection="1">
      <alignment horizontal="center" vertical="center"/>
    </xf>
    <xf numFmtId="0" fontId="7" fillId="4" borderId="16" xfId="0" applyFont="1" applyFill="1" applyBorder="1" applyAlignment="1" applyProtection="1">
      <alignment horizontal="center" vertical="center"/>
    </xf>
    <xf numFmtId="0" fontId="7" fillId="4" borderId="20" xfId="0" applyFont="1" applyFill="1" applyBorder="1" applyAlignment="1" applyProtection="1">
      <alignment horizontal="center" vertical="center"/>
    </xf>
    <xf numFmtId="0" fontId="7" fillId="4" borderId="21" xfId="0" applyFont="1" applyFill="1" applyBorder="1" applyAlignment="1" applyProtection="1">
      <alignment horizontal="center" vertical="center"/>
    </xf>
    <xf numFmtId="0" fontId="7" fillId="4" borderId="22" xfId="0" applyFont="1" applyFill="1" applyBorder="1" applyAlignment="1" applyProtection="1">
      <alignment horizontal="center" vertical="center"/>
    </xf>
    <xf numFmtId="0" fontId="7" fillId="4" borderId="42" xfId="0" applyFont="1" applyFill="1" applyBorder="1" applyAlignment="1" applyProtection="1">
      <alignment horizontal="center" vertical="center"/>
    </xf>
    <xf numFmtId="0" fontId="2" fillId="0" borderId="20" xfId="0" applyFont="1" applyBorder="1" applyAlignment="1" applyProtection="1">
      <alignment horizontal="center"/>
    </xf>
    <xf numFmtId="0" fontId="2" fillId="0" borderId="21" xfId="0" applyFont="1" applyBorder="1" applyAlignment="1" applyProtection="1">
      <alignment horizontal="center"/>
    </xf>
    <xf numFmtId="0" fontId="2" fillId="0" borderId="22" xfId="0" applyFont="1" applyBorder="1" applyAlignment="1" applyProtection="1">
      <alignment horizontal="center"/>
    </xf>
    <xf numFmtId="0" fontId="7" fillId="4" borderId="19" xfId="1" applyFont="1" applyFill="1" applyBorder="1" applyAlignment="1" applyProtection="1">
      <alignment horizontal="center" vertical="center" shrinkToFit="1"/>
    </xf>
    <xf numFmtId="0" fontId="2" fillId="0" borderId="19" xfId="0" applyFont="1" applyBorder="1" applyAlignment="1" applyProtection="1">
      <alignment horizontal="center"/>
    </xf>
    <xf numFmtId="0" fontId="2" fillId="2" borderId="20" xfId="0" applyFont="1" applyFill="1" applyBorder="1" applyAlignment="1" applyProtection="1">
      <alignment horizontal="center" vertical="center" wrapText="1" shrinkToFit="1"/>
    </xf>
    <xf numFmtId="0" fontId="2" fillId="2" borderId="21" xfId="0" applyFont="1" applyFill="1" applyBorder="1" applyAlignment="1" applyProtection="1">
      <alignment horizontal="center" vertical="center" wrapText="1" shrinkToFit="1"/>
    </xf>
    <xf numFmtId="0" fontId="2" fillId="2" borderId="22" xfId="0" applyFont="1" applyFill="1" applyBorder="1" applyAlignment="1" applyProtection="1">
      <alignment horizontal="center" vertical="center" wrapText="1" shrinkToFit="1"/>
    </xf>
    <xf numFmtId="0" fontId="2" fillId="0" borderId="42" xfId="0" applyFont="1" applyBorder="1" applyAlignment="1" applyProtection="1">
      <alignment horizontal="center" vertical="center"/>
    </xf>
    <xf numFmtId="0" fontId="2" fillId="0" borderId="43" xfId="0" applyFont="1" applyBorder="1" applyAlignment="1" applyProtection="1">
      <alignment horizontal="center" vertical="center"/>
    </xf>
    <xf numFmtId="0" fontId="2" fillId="0" borderId="44" xfId="0" applyFont="1" applyBorder="1" applyAlignment="1" applyProtection="1">
      <alignment horizontal="center" vertical="center"/>
    </xf>
    <xf numFmtId="0" fontId="2" fillId="0" borderId="28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26" xfId="0" applyFont="1" applyBorder="1" applyAlignment="1" applyProtection="1">
      <alignment horizontal="center" vertical="center"/>
    </xf>
    <xf numFmtId="177" fontId="7" fillId="4" borderId="20" xfId="0" applyNumberFormat="1" applyFont="1" applyFill="1" applyBorder="1" applyAlignment="1" applyProtection="1">
      <alignment horizontal="center" vertical="center"/>
    </xf>
    <xf numFmtId="177" fontId="7" fillId="4" borderId="23" xfId="0" applyNumberFormat="1" applyFont="1" applyFill="1" applyBorder="1" applyAlignment="1" applyProtection="1">
      <alignment horizontal="center" vertical="center"/>
    </xf>
    <xf numFmtId="177" fontId="7" fillId="4" borderId="22" xfId="0" applyNumberFormat="1" applyFont="1" applyFill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horizontal="center" vertical="center"/>
    </xf>
    <xf numFmtId="0" fontId="2" fillId="0" borderId="7" xfId="0" applyFont="1" applyBorder="1" applyAlignment="1" applyProtection="1">
      <alignment horizontal="center"/>
    </xf>
    <xf numFmtId="0" fontId="2" fillId="0" borderId="8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/>
    </xf>
    <xf numFmtId="0" fontId="2" fillId="0" borderId="10" xfId="0" applyFont="1" applyBorder="1" applyAlignment="1" applyProtection="1">
      <alignment horizontal="center"/>
    </xf>
    <xf numFmtId="0" fontId="7" fillId="3" borderId="0" xfId="1" applyFont="1" applyFill="1" applyBorder="1" applyAlignment="1" applyProtection="1"/>
    <xf numFmtId="0" fontId="5" fillId="0" borderId="0" xfId="0" applyFont="1" applyBorder="1" applyAlignment="1" applyProtection="1">
      <alignment horizontal="left"/>
    </xf>
    <xf numFmtId="0" fontId="5" fillId="0" borderId="1" xfId="0" applyFont="1" applyBorder="1" applyAlignment="1" applyProtection="1">
      <alignment horizontal="left"/>
    </xf>
    <xf numFmtId="0" fontId="2" fillId="0" borderId="2" xfId="0" applyFont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/>
    </xf>
    <xf numFmtId="0" fontId="2" fillId="0" borderId="4" xfId="0" applyFont="1" applyBorder="1" applyAlignment="1" applyProtection="1">
      <alignment horizontal="center"/>
    </xf>
    <xf numFmtId="0" fontId="6" fillId="0" borderId="5" xfId="0" applyFont="1" applyBorder="1" applyAlignment="1" applyProtection="1">
      <alignment horizontal="center" vertical="center" wrapText="1" shrinkToFit="1"/>
    </xf>
    <xf numFmtId="0" fontId="6" fillId="0" borderId="3" xfId="0" applyFont="1" applyBorder="1" applyAlignment="1" applyProtection="1">
      <alignment horizontal="center" vertical="center" shrinkToFit="1"/>
    </xf>
    <xf numFmtId="177" fontId="7" fillId="4" borderId="20" xfId="0" applyNumberFormat="1" applyFont="1" applyFill="1" applyBorder="1" applyAlignment="1" applyProtection="1">
      <alignment horizontal="center" vertical="center" shrinkToFit="1"/>
    </xf>
    <xf numFmtId="177" fontId="7" fillId="4" borderId="23" xfId="0" applyNumberFormat="1" applyFont="1" applyFill="1" applyBorder="1" applyAlignment="1" applyProtection="1">
      <alignment horizontal="center" vertical="center" shrinkToFit="1"/>
    </xf>
    <xf numFmtId="0" fontId="10" fillId="4" borderId="0" xfId="0" applyFont="1" applyFill="1" applyBorder="1" applyAlignment="1" applyProtection="1">
      <alignment horizontal="center" vertical="center"/>
    </xf>
    <xf numFmtId="0" fontId="7" fillId="4" borderId="42" xfId="0" applyFont="1" applyFill="1" applyBorder="1" applyAlignment="1" applyProtection="1">
      <alignment horizontal="center" vertical="center" shrinkToFit="1"/>
    </xf>
    <xf numFmtId="0" fontId="7" fillId="4" borderId="43" xfId="0" applyFont="1" applyFill="1" applyBorder="1" applyAlignment="1" applyProtection="1">
      <alignment horizontal="center" vertical="center" shrinkToFit="1"/>
    </xf>
    <xf numFmtId="0" fontId="7" fillId="4" borderId="44" xfId="0" applyFont="1" applyFill="1" applyBorder="1" applyAlignment="1" applyProtection="1">
      <alignment horizontal="center" vertical="center" shrinkToFit="1"/>
    </xf>
    <xf numFmtId="0" fontId="7" fillId="4" borderId="36" xfId="0" applyFont="1" applyFill="1" applyBorder="1" applyAlignment="1" applyProtection="1">
      <alignment horizontal="center" vertical="center" shrinkToFit="1"/>
    </xf>
    <xf numFmtId="0" fontId="7" fillId="4" borderId="37" xfId="0" applyFont="1" applyFill="1" applyBorder="1" applyAlignment="1" applyProtection="1">
      <alignment horizontal="center" vertical="center" shrinkToFit="1"/>
    </xf>
    <xf numFmtId="0" fontId="7" fillId="4" borderId="38" xfId="0" applyFont="1" applyFill="1" applyBorder="1" applyAlignment="1" applyProtection="1">
      <alignment horizontal="center" vertical="center" shrinkToFit="1"/>
    </xf>
    <xf numFmtId="0" fontId="7" fillId="4" borderId="34" xfId="0" applyFont="1" applyFill="1" applyBorder="1" applyAlignment="1" applyProtection="1">
      <alignment horizontal="center" vertical="center"/>
    </xf>
    <xf numFmtId="0" fontId="7" fillId="4" borderId="35" xfId="0" applyFont="1" applyFill="1" applyBorder="1" applyAlignment="1" applyProtection="1">
      <alignment horizontal="center" vertical="center"/>
    </xf>
    <xf numFmtId="10" fontId="7" fillId="4" borderId="35" xfId="0" applyNumberFormat="1" applyFont="1" applyFill="1" applyBorder="1" applyAlignment="1" applyProtection="1">
      <alignment horizontal="center" vertical="center"/>
    </xf>
    <xf numFmtId="10" fontId="7" fillId="4" borderId="35" xfId="0" applyNumberFormat="1" applyFont="1" applyFill="1" applyBorder="1" applyAlignment="1" applyProtection="1">
      <alignment horizontal="center" vertical="center" shrinkToFit="1"/>
    </xf>
    <xf numFmtId="0" fontId="7" fillId="4" borderId="35" xfId="0" applyFont="1" applyFill="1" applyBorder="1" applyAlignment="1" applyProtection="1">
      <alignment horizontal="center" vertical="center" shrinkToFit="1"/>
    </xf>
    <xf numFmtId="177" fontId="7" fillId="4" borderId="35" xfId="0" applyNumberFormat="1" applyFont="1" applyFill="1" applyBorder="1" applyAlignment="1" applyProtection="1">
      <alignment horizontal="center" vertical="center" shrinkToFit="1"/>
    </xf>
    <xf numFmtId="177" fontId="7" fillId="4" borderId="48" xfId="0" applyNumberFormat="1" applyFont="1" applyFill="1" applyBorder="1" applyAlignment="1" applyProtection="1">
      <alignment horizontal="center" vertical="center" shrinkToFit="1"/>
    </xf>
    <xf numFmtId="0" fontId="7" fillId="4" borderId="20" xfId="0" applyFont="1" applyFill="1" applyBorder="1" applyAlignment="1" applyProtection="1">
      <alignment horizontal="center" vertical="center" shrinkToFit="1"/>
    </xf>
    <xf numFmtId="0" fontId="7" fillId="4" borderId="21" xfId="0" applyFont="1" applyFill="1" applyBorder="1" applyAlignment="1" applyProtection="1">
      <alignment horizontal="center" vertical="center" shrinkToFit="1"/>
    </xf>
    <xf numFmtId="0" fontId="7" fillId="4" borderId="22" xfId="0" applyFont="1" applyFill="1" applyBorder="1" applyAlignment="1" applyProtection="1">
      <alignment horizontal="center" vertical="center" shrinkToFit="1"/>
    </xf>
    <xf numFmtId="0" fontId="7" fillId="4" borderId="25" xfId="0" applyFont="1" applyFill="1" applyBorder="1" applyAlignment="1" applyProtection="1">
      <alignment horizontal="center" vertical="center"/>
    </xf>
    <xf numFmtId="0" fontId="7" fillId="4" borderId="1" xfId="0" applyFont="1" applyFill="1" applyBorder="1" applyAlignment="1" applyProtection="1">
      <alignment horizontal="center" vertical="center"/>
    </xf>
    <xf numFmtId="0" fontId="7" fillId="4" borderId="26" xfId="0" applyFont="1" applyFill="1" applyBorder="1" applyAlignment="1" applyProtection="1">
      <alignment horizontal="center" vertical="center"/>
    </xf>
    <xf numFmtId="0" fontId="7" fillId="5" borderId="36" xfId="0" applyFont="1" applyFill="1" applyBorder="1" applyAlignment="1" applyProtection="1">
      <alignment horizontal="center" vertical="center" shrinkToFit="1"/>
      <protection locked="0"/>
    </xf>
    <xf numFmtId="0" fontId="7" fillId="5" borderId="37" xfId="0" applyFont="1" applyFill="1" applyBorder="1" applyAlignment="1" applyProtection="1">
      <alignment horizontal="center" vertical="center" shrinkToFit="1"/>
      <protection locked="0"/>
    </xf>
    <xf numFmtId="0" fontId="5" fillId="4" borderId="0" xfId="0" applyFont="1" applyFill="1" applyBorder="1" applyAlignment="1" applyProtection="1">
      <alignment horizontal="left"/>
    </xf>
    <xf numFmtId="0" fontId="7" fillId="4" borderId="11" xfId="0" applyFont="1" applyFill="1" applyBorder="1" applyAlignment="1" applyProtection="1">
      <alignment horizontal="center" vertical="center"/>
    </xf>
    <xf numFmtId="0" fontId="7" fillId="4" borderId="7" xfId="0" applyFont="1" applyFill="1" applyBorder="1" applyAlignment="1" applyProtection="1">
      <alignment horizontal="center" vertical="center"/>
    </xf>
    <xf numFmtId="0" fontId="7" fillId="4" borderId="12" xfId="0" applyFont="1" applyFill="1" applyBorder="1" applyAlignment="1" applyProtection="1">
      <alignment horizontal="center" vertical="center"/>
    </xf>
    <xf numFmtId="0" fontId="7" fillId="4" borderId="14" xfId="0" applyFont="1" applyFill="1" applyBorder="1" applyAlignment="1" applyProtection="1">
      <alignment horizontal="center" vertical="center"/>
    </xf>
    <xf numFmtId="0" fontId="7" fillId="4" borderId="18" xfId="0" applyFont="1" applyFill="1" applyBorder="1" applyAlignment="1" applyProtection="1">
      <alignment horizontal="center" vertical="center"/>
    </xf>
    <xf numFmtId="0" fontId="7" fillId="4" borderId="28" xfId="0" applyFont="1" applyFill="1" applyBorder="1" applyAlignment="1" applyProtection="1">
      <alignment horizontal="center" vertical="center"/>
    </xf>
    <xf numFmtId="0" fontId="7" fillId="4" borderId="15" xfId="0" applyFont="1" applyFill="1" applyBorder="1" applyAlignment="1" applyProtection="1">
      <alignment horizontal="center" vertical="center"/>
    </xf>
    <xf numFmtId="177" fontId="7" fillId="4" borderId="14" xfId="0" applyNumberFormat="1" applyFont="1" applyFill="1" applyBorder="1" applyAlignment="1" applyProtection="1">
      <alignment horizontal="center" vertical="center" shrinkToFit="1"/>
    </xf>
    <xf numFmtId="177" fontId="7" fillId="4" borderId="45" xfId="0" applyNumberFormat="1" applyFont="1" applyFill="1" applyBorder="1" applyAlignment="1" applyProtection="1">
      <alignment horizontal="center" vertical="center" shrinkToFit="1"/>
    </xf>
    <xf numFmtId="177" fontId="7" fillId="4" borderId="18" xfId="0" applyNumberFormat="1" applyFont="1" applyFill="1" applyBorder="1" applyAlignment="1" applyProtection="1">
      <alignment horizontal="center" vertical="center" shrinkToFit="1"/>
    </xf>
    <xf numFmtId="177" fontId="7" fillId="4" borderId="10" xfId="0" applyNumberFormat="1" applyFont="1" applyFill="1" applyBorder="1" applyAlignment="1" applyProtection="1">
      <alignment horizontal="center" vertical="center" shrinkToFit="1"/>
    </xf>
    <xf numFmtId="177" fontId="7" fillId="4" borderId="28" xfId="0" applyNumberFormat="1" applyFont="1" applyFill="1" applyBorder="1" applyAlignment="1" applyProtection="1">
      <alignment horizontal="center" vertical="center" shrinkToFit="1"/>
    </xf>
    <xf numFmtId="177" fontId="7" fillId="4" borderId="46" xfId="0" applyNumberFormat="1" applyFont="1" applyFill="1" applyBorder="1" applyAlignment="1" applyProtection="1">
      <alignment horizontal="center" vertical="center" shrinkToFit="1"/>
    </xf>
    <xf numFmtId="0" fontId="8" fillId="4" borderId="35" xfId="0" applyFont="1" applyFill="1" applyBorder="1" applyAlignment="1" applyProtection="1">
      <alignment horizontal="center" vertical="center"/>
      <protection locked="0"/>
    </xf>
    <xf numFmtId="0" fontId="9" fillId="4" borderId="36" xfId="0" applyFont="1" applyFill="1" applyBorder="1" applyAlignment="1" applyProtection="1">
      <alignment horizontal="center" vertical="center" shrinkToFit="1"/>
    </xf>
    <xf numFmtId="0" fontId="9" fillId="4" borderId="37" xfId="0" applyFont="1" applyFill="1" applyBorder="1" applyAlignment="1" applyProtection="1">
      <alignment horizontal="center" vertical="center" shrinkToFit="1"/>
    </xf>
    <xf numFmtId="0" fontId="9" fillId="4" borderId="38" xfId="0" applyFont="1" applyFill="1" applyBorder="1" applyAlignment="1" applyProtection="1">
      <alignment horizontal="center" vertical="center" shrinkToFit="1"/>
    </xf>
    <xf numFmtId="179" fontId="7" fillId="5" borderId="36" xfId="0" applyNumberFormat="1" applyFont="1" applyFill="1" applyBorder="1" applyAlignment="1" applyProtection="1">
      <alignment horizontal="center" vertical="center" shrinkToFit="1"/>
      <protection locked="0"/>
    </xf>
    <xf numFmtId="179" fontId="7" fillId="5" borderId="37" xfId="0" applyNumberFormat="1" applyFont="1" applyFill="1" applyBorder="1" applyAlignment="1" applyProtection="1">
      <alignment horizontal="center" vertical="center" shrinkToFit="1"/>
      <protection locked="0"/>
    </xf>
    <xf numFmtId="0" fontId="7" fillId="4" borderId="19" xfId="0" applyFont="1" applyFill="1" applyBorder="1" applyAlignment="1" applyProtection="1">
      <alignment horizontal="center" vertical="center" shrinkToFit="1"/>
    </xf>
    <xf numFmtId="0" fontId="7" fillId="4" borderId="19" xfId="0" applyFont="1" applyFill="1" applyBorder="1" applyAlignment="1" applyProtection="1">
      <alignment horizontal="center" vertical="center"/>
    </xf>
    <xf numFmtId="9" fontId="7" fillId="4" borderId="20" xfId="0" applyNumberFormat="1" applyFont="1" applyFill="1" applyBorder="1" applyAlignment="1" applyProtection="1">
      <alignment horizontal="center" vertical="center" shrinkToFit="1"/>
    </xf>
    <xf numFmtId="9" fontId="7" fillId="4" borderId="21" xfId="0" applyNumberFormat="1" applyFont="1" applyFill="1" applyBorder="1" applyAlignment="1" applyProtection="1">
      <alignment horizontal="center" vertical="center" shrinkToFit="1"/>
    </xf>
    <xf numFmtId="9" fontId="7" fillId="4" borderId="22" xfId="0" applyNumberFormat="1" applyFont="1" applyFill="1" applyBorder="1" applyAlignment="1" applyProtection="1">
      <alignment horizontal="center" vertical="center" shrinkToFit="1"/>
    </xf>
    <xf numFmtId="177" fontId="7" fillId="4" borderId="21" xfId="0" applyNumberFormat="1" applyFont="1" applyFill="1" applyBorder="1" applyAlignment="1" applyProtection="1">
      <alignment horizontal="center" vertical="center" shrinkToFit="1"/>
    </xf>
    <xf numFmtId="177" fontId="7" fillId="4" borderId="22" xfId="0" applyNumberFormat="1" applyFont="1" applyFill="1" applyBorder="1" applyAlignment="1" applyProtection="1">
      <alignment horizontal="center" vertical="center" shrinkToFit="1"/>
    </xf>
    <xf numFmtId="0" fontId="7" fillId="4" borderId="33" xfId="0" applyFont="1" applyFill="1" applyBorder="1" applyAlignment="1" applyProtection="1">
      <alignment horizontal="center" vertical="center" textRotation="255"/>
    </xf>
    <xf numFmtId="0" fontId="7" fillId="4" borderId="19" xfId="0" applyFont="1" applyFill="1" applyBorder="1" applyAlignment="1" applyProtection="1">
      <alignment horizontal="center" vertical="center" textRotation="255"/>
    </xf>
    <xf numFmtId="0" fontId="7" fillId="4" borderId="34" xfId="0" applyFont="1" applyFill="1" applyBorder="1" applyAlignment="1" applyProtection="1">
      <alignment horizontal="center" vertical="center" textRotation="255"/>
    </xf>
    <xf numFmtId="0" fontId="7" fillId="4" borderId="35" xfId="0" applyFont="1" applyFill="1" applyBorder="1" applyAlignment="1" applyProtection="1">
      <alignment horizontal="center" vertical="center" textRotation="255"/>
    </xf>
    <xf numFmtId="0" fontId="8" fillId="4" borderId="42" xfId="0" applyFont="1" applyFill="1" applyBorder="1" applyAlignment="1" applyProtection="1">
      <alignment horizontal="center" vertical="center"/>
      <protection locked="0"/>
    </xf>
    <xf numFmtId="0" fontId="8" fillId="4" borderId="43" xfId="0" applyFont="1" applyFill="1" applyBorder="1" applyAlignment="1" applyProtection="1">
      <alignment horizontal="center" vertical="center"/>
      <protection locked="0"/>
    </xf>
    <xf numFmtId="0" fontId="8" fillId="4" borderId="44" xfId="0" applyFont="1" applyFill="1" applyBorder="1" applyAlignment="1" applyProtection="1">
      <alignment horizontal="center" vertical="center"/>
      <protection locked="0"/>
    </xf>
    <xf numFmtId="0" fontId="9" fillId="4" borderId="20" xfId="0" applyFont="1" applyFill="1" applyBorder="1" applyAlignment="1" applyProtection="1">
      <alignment horizontal="center" vertical="center" shrinkToFit="1"/>
    </xf>
    <xf numFmtId="0" fontId="9" fillId="4" borderId="21" xfId="0" applyFont="1" applyFill="1" applyBorder="1" applyAlignment="1" applyProtection="1">
      <alignment horizontal="center" vertical="center" shrinkToFit="1"/>
    </xf>
    <xf numFmtId="0" fontId="9" fillId="4" borderId="22" xfId="0" applyFont="1" applyFill="1" applyBorder="1" applyAlignment="1" applyProtection="1">
      <alignment horizontal="center" vertical="center" shrinkToFit="1"/>
    </xf>
    <xf numFmtId="179" fontId="7" fillId="5" borderId="20" xfId="0" applyNumberFormat="1" applyFont="1" applyFill="1" applyBorder="1" applyAlignment="1" applyProtection="1">
      <alignment horizontal="center" vertical="center" shrinkToFit="1"/>
      <protection locked="0"/>
    </xf>
    <xf numFmtId="179" fontId="7" fillId="5" borderId="21" xfId="0" applyNumberFormat="1" applyFont="1" applyFill="1" applyBorder="1" applyAlignment="1" applyProtection="1">
      <alignment horizontal="center" vertical="center" shrinkToFit="1"/>
      <protection locked="0"/>
    </xf>
    <xf numFmtId="0" fontId="7" fillId="5" borderId="20" xfId="0" applyFont="1" applyFill="1" applyBorder="1" applyAlignment="1" applyProtection="1">
      <alignment horizontal="center" vertical="center" shrinkToFit="1"/>
      <protection locked="0"/>
    </xf>
    <xf numFmtId="0" fontId="7" fillId="5" borderId="21" xfId="0" applyFont="1" applyFill="1" applyBorder="1" applyAlignment="1" applyProtection="1">
      <alignment horizontal="center" vertical="center" shrinkToFit="1"/>
      <protection locked="0"/>
    </xf>
    <xf numFmtId="0" fontId="8" fillId="4" borderId="20" xfId="0" applyFont="1" applyFill="1" applyBorder="1" applyAlignment="1" applyProtection="1">
      <alignment horizontal="center" vertical="center"/>
      <protection locked="0"/>
    </xf>
    <xf numFmtId="0" fontId="8" fillId="4" borderId="21" xfId="0" applyFont="1" applyFill="1" applyBorder="1" applyAlignment="1" applyProtection="1">
      <alignment horizontal="center" vertical="center"/>
      <protection locked="0"/>
    </xf>
    <xf numFmtId="0" fontId="8" fillId="4" borderId="22" xfId="0" applyFont="1" applyFill="1" applyBorder="1" applyAlignment="1" applyProtection="1">
      <alignment horizontal="center" vertical="center"/>
      <protection locked="0"/>
    </xf>
    <xf numFmtId="0" fontId="7" fillId="0" borderId="20" xfId="0" applyFont="1" applyFill="1" applyBorder="1" applyAlignment="1" applyProtection="1">
      <alignment horizontal="center" vertical="center" shrinkToFit="1"/>
    </xf>
    <xf numFmtId="0" fontId="7" fillId="0" borderId="21" xfId="0" applyFont="1" applyFill="1" applyBorder="1" applyAlignment="1" applyProtection="1">
      <alignment horizontal="center" vertical="center" shrinkToFit="1"/>
    </xf>
    <xf numFmtId="0" fontId="7" fillId="0" borderId="20" xfId="0" applyFont="1" applyFill="1" applyBorder="1" applyAlignment="1" applyProtection="1">
      <alignment horizontal="center" vertical="center"/>
    </xf>
    <xf numFmtId="0" fontId="7" fillId="0" borderId="21" xfId="0" applyFont="1" applyFill="1" applyBorder="1" applyAlignment="1" applyProtection="1">
      <alignment horizontal="center" vertical="center"/>
    </xf>
    <xf numFmtId="0" fontId="7" fillId="0" borderId="22" xfId="0" applyFont="1" applyFill="1" applyBorder="1" applyAlignment="1" applyProtection="1">
      <alignment horizontal="center" vertical="center"/>
    </xf>
    <xf numFmtId="0" fontId="9" fillId="0" borderId="20" xfId="0" applyFont="1" applyFill="1" applyBorder="1" applyAlignment="1" applyProtection="1">
      <alignment horizontal="center" vertical="center" shrinkToFit="1"/>
    </xf>
    <xf numFmtId="0" fontId="9" fillId="0" borderId="21" xfId="0" applyFont="1" applyFill="1" applyBorder="1" applyAlignment="1" applyProtection="1">
      <alignment horizontal="center" vertical="center" shrinkToFit="1"/>
    </xf>
    <xf numFmtId="0" fontId="9" fillId="0" borderId="22" xfId="0" applyFont="1" applyFill="1" applyBorder="1" applyAlignment="1" applyProtection="1">
      <alignment horizontal="center" vertical="center" shrinkToFit="1"/>
    </xf>
    <xf numFmtId="179" fontId="7" fillId="0" borderId="20" xfId="0" applyNumberFormat="1" applyFont="1" applyFill="1" applyBorder="1" applyAlignment="1" applyProtection="1">
      <alignment horizontal="center" vertical="center" shrinkToFit="1"/>
    </xf>
    <xf numFmtId="179" fontId="7" fillId="0" borderId="21" xfId="0" applyNumberFormat="1" applyFont="1" applyFill="1" applyBorder="1" applyAlignment="1" applyProtection="1">
      <alignment horizontal="center" vertical="center" shrinkToFit="1"/>
    </xf>
    <xf numFmtId="0" fontId="7" fillId="0" borderId="20" xfId="0" applyFont="1" applyFill="1" applyBorder="1" applyAlignment="1" applyProtection="1">
      <alignment horizontal="left" vertical="center" shrinkToFit="1"/>
    </xf>
    <xf numFmtId="0" fontId="7" fillId="0" borderId="21" xfId="0" applyFont="1" applyFill="1" applyBorder="1" applyAlignment="1" applyProtection="1">
      <alignment horizontal="left" vertical="center" shrinkToFit="1"/>
    </xf>
    <xf numFmtId="0" fontId="7" fillId="0" borderId="22" xfId="0" applyFont="1" applyFill="1" applyBorder="1" applyAlignment="1" applyProtection="1">
      <alignment horizontal="left" vertical="center" shrinkToFit="1"/>
    </xf>
    <xf numFmtId="177" fontId="7" fillId="4" borderId="28" xfId="0" applyNumberFormat="1" applyFont="1" applyFill="1" applyBorder="1" applyAlignment="1" applyProtection="1">
      <alignment horizontal="center" vertical="center"/>
    </xf>
    <xf numFmtId="177" fontId="7" fillId="4" borderId="26" xfId="0" applyNumberFormat="1" applyFont="1" applyFill="1" applyBorder="1" applyAlignment="1" applyProtection="1">
      <alignment horizontal="center" vertical="center"/>
    </xf>
    <xf numFmtId="0" fontId="7" fillId="4" borderId="40" xfId="0" applyFont="1" applyFill="1" applyBorder="1" applyAlignment="1" applyProtection="1">
      <alignment horizontal="center" vertical="center"/>
    </xf>
    <xf numFmtId="0" fontId="7" fillId="4" borderId="33" xfId="0" applyFont="1" applyFill="1" applyBorder="1" applyAlignment="1" applyProtection="1">
      <alignment horizontal="center" vertical="center"/>
    </xf>
    <xf numFmtId="0" fontId="7" fillId="4" borderId="13" xfId="0" applyFont="1" applyFill="1" applyBorder="1" applyAlignment="1" applyProtection="1">
      <alignment horizontal="center" vertical="center" textRotation="255"/>
    </xf>
    <xf numFmtId="0" fontId="7" fillId="4" borderId="17" xfId="0" applyFont="1" applyFill="1" applyBorder="1" applyAlignment="1" applyProtection="1">
      <alignment horizontal="center" vertical="center" textRotation="255"/>
    </xf>
    <xf numFmtId="0" fontId="7" fillId="4" borderId="41" xfId="0" applyFont="1" applyFill="1" applyBorder="1" applyAlignment="1" applyProtection="1">
      <alignment horizontal="center" vertical="center"/>
    </xf>
    <xf numFmtId="0" fontId="7" fillId="4" borderId="42" xfId="1" applyFont="1" applyFill="1" applyBorder="1" applyAlignment="1" applyProtection="1">
      <alignment horizontal="center" vertical="center"/>
    </xf>
    <xf numFmtId="0" fontId="0" fillId="0" borderId="43" xfId="0" applyBorder="1" applyProtection="1"/>
    <xf numFmtId="0" fontId="0" fillId="0" borderId="44" xfId="0" applyBorder="1" applyProtection="1"/>
    <xf numFmtId="0" fontId="7" fillId="4" borderId="20" xfId="1" applyFont="1" applyFill="1" applyBorder="1" applyAlignment="1" applyProtection="1">
      <alignment horizontal="center" vertical="center"/>
    </xf>
    <xf numFmtId="0" fontId="7" fillId="4" borderId="21" xfId="1" applyFont="1" applyFill="1" applyBorder="1" applyAlignment="1" applyProtection="1">
      <alignment horizontal="center" vertical="center"/>
    </xf>
    <xf numFmtId="0" fontId="7" fillId="4" borderId="22" xfId="1" applyFont="1" applyFill="1" applyBorder="1" applyAlignment="1" applyProtection="1">
      <alignment horizontal="center" vertical="center"/>
    </xf>
    <xf numFmtId="0" fontId="7" fillId="4" borderId="23" xfId="1" applyFont="1" applyFill="1" applyBorder="1" applyAlignment="1" applyProtection="1">
      <alignment horizontal="center" vertical="center"/>
    </xf>
    <xf numFmtId="0" fontId="7" fillId="5" borderId="36" xfId="0" applyFont="1" applyFill="1" applyBorder="1" applyAlignment="1" applyProtection="1">
      <alignment horizontal="left" vertical="center"/>
      <protection locked="0"/>
    </xf>
    <xf numFmtId="0" fontId="7" fillId="5" borderId="37" xfId="0" applyFont="1" applyFill="1" applyBorder="1" applyAlignment="1" applyProtection="1">
      <alignment horizontal="left" vertical="center"/>
      <protection locked="0"/>
    </xf>
    <xf numFmtId="0" fontId="7" fillId="5" borderId="38" xfId="0" applyFont="1" applyFill="1" applyBorder="1" applyAlignment="1" applyProtection="1">
      <alignment horizontal="left" vertical="center"/>
      <protection locked="0"/>
    </xf>
    <xf numFmtId="0" fontId="7" fillId="4" borderId="36" xfId="0" applyFont="1" applyFill="1" applyBorder="1" applyAlignment="1" applyProtection="1">
      <alignment horizontal="center" vertical="center"/>
    </xf>
    <xf numFmtId="0" fontId="7" fillId="4" borderId="38" xfId="0" applyFont="1" applyFill="1" applyBorder="1" applyAlignment="1" applyProtection="1">
      <alignment horizontal="center" vertical="center"/>
    </xf>
    <xf numFmtId="177" fontId="7" fillId="4" borderId="36" xfId="0" applyNumberFormat="1" applyFont="1" applyFill="1" applyBorder="1" applyAlignment="1" applyProtection="1">
      <alignment horizontal="center" vertical="center"/>
    </xf>
    <xf numFmtId="177" fontId="7" fillId="4" borderId="38" xfId="0" applyNumberFormat="1" applyFont="1" applyFill="1" applyBorder="1" applyAlignment="1" applyProtection="1">
      <alignment horizontal="center" vertical="center"/>
    </xf>
    <xf numFmtId="177" fontId="7" fillId="4" borderId="39" xfId="0" applyNumberFormat="1" applyFont="1" applyFill="1" applyBorder="1" applyAlignment="1" applyProtection="1">
      <alignment horizontal="center" vertical="center"/>
    </xf>
    <xf numFmtId="0" fontId="7" fillId="5" borderId="20" xfId="0" applyFont="1" applyFill="1" applyBorder="1" applyAlignment="1" applyProtection="1">
      <alignment horizontal="left" vertical="center"/>
      <protection locked="0"/>
    </xf>
    <xf numFmtId="0" fontId="7" fillId="5" borderId="21" xfId="0" applyFont="1" applyFill="1" applyBorder="1" applyAlignment="1" applyProtection="1">
      <alignment horizontal="left" vertical="center"/>
      <protection locked="0"/>
    </xf>
    <xf numFmtId="0" fontId="7" fillId="5" borderId="22" xfId="0" applyFont="1" applyFill="1" applyBorder="1" applyAlignment="1" applyProtection="1">
      <alignment horizontal="left" vertical="center"/>
      <protection locked="0"/>
    </xf>
    <xf numFmtId="0" fontId="7" fillId="4" borderId="33" xfId="0" applyFont="1" applyFill="1" applyBorder="1" applyAlignment="1" applyProtection="1">
      <alignment horizontal="center" vertical="center" wrapText="1"/>
    </xf>
    <xf numFmtId="0" fontId="7" fillId="4" borderId="34" xfId="0" applyFont="1" applyFill="1" applyBorder="1" applyAlignment="1" applyProtection="1">
      <alignment horizontal="center" vertical="center" wrapText="1"/>
    </xf>
    <xf numFmtId="0" fontId="7" fillId="0" borderId="20" xfId="0" applyFont="1" applyFill="1" applyBorder="1" applyAlignment="1" applyProtection="1">
      <alignment horizontal="left" vertical="center"/>
    </xf>
    <xf numFmtId="0" fontId="7" fillId="0" borderId="21" xfId="0" applyFont="1" applyFill="1" applyBorder="1" applyAlignment="1" applyProtection="1">
      <alignment horizontal="left" vertical="center"/>
    </xf>
    <xf numFmtId="0" fontId="7" fillId="0" borderId="22" xfId="0" applyFont="1" applyFill="1" applyBorder="1" applyAlignment="1" applyProtection="1">
      <alignment horizontal="left" vertical="center"/>
    </xf>
    <xf numFmtId="177" fontId="7" fillId="0" borderId="20" xfId="0" applyNumberFormat="1" applyFont="1" applyFill="1" applyBorder="1" applyAlignment="1" applyProtection="1">
      <alignment horizontal="center" vertical="center"/>
    </xf>
    <xf numFmtId="177" fontId="7" fillId="0" borderId="22" xfId="0" applyNumberFormat="1" applyFont="1" applyFill="1" applyBorder="1" applyAlignment="1" applyProtection="1">
      <alignment horizontal="center" vertical="center"/>
    </xf>
    <xf numFmtId="0" fontId="7" fillId="4" borderId="30" xfId="0" applyFont="1" applyFill="1" applyBorder="1" applyAlignment="1" applyProtection="1">
      <alignment horizontal="center" vertical="center" wrapText="1"/>
    </xf>
    <xf numFmtId="0" fontId="7" fillId="4" borderId="17" xfId="0" applyFont="1" applyFill="1" applyBorder="1" applyAlignment="1" applyProtection="1">
      <alignment horizontal="center" vertical="center" wrapText="1"/>
    </xf>
    <xf numFmtId="0" fontId="7" fillId="4" borderId="27" xfId="0" applyFont="1" applyFill="1" applyBorder="1" applyAlignment="1" applyProtection="1">
      <alignment horizontal="center" vertical="center" wrapText="1"/>
    </xf>
    <xf numFmtId="0" fontId="7" fillId="4" borderId="20" xfId="0" applyFont="1" applyFill="1" applyBorder="1" applyAlignment="1" applyProtection="1">
      <alignment horizontal="left" vertical="center"/>
    </xf>
    <xf numFmtId="0" fontId="7" fillId="4" borderId="21" xfId="0" applyFont="1" applyFill="1" applyBorder="1" applyAlignment="1" applyProtection="1">
      <alignment horizontal="left" vertical="center"/>
    </xf>
    <xf numFmtId="0" fontId="7" fillId="4" borderId="22" xfId="0" applyFont="1" applyFill="1" applyBorder="1" applyAlignment="1" applyProtection="1">
      <alignment horizontal="left" vertical="center"/>
    </xf>
    <xf numFmtId="0" fontId="7" fillId="4" borderId="23" xfId="0" applyFont="1" applyFill="1" applyBorder="1" applyAlignment="1" applyProtection="1">
      <alignment horizontal="center" vertical="center" shrinkToFit="1"/>
    </xf>
    <xf numFmtId="0" fontId="7" fillId="4" borderId="13" xfId="0" applyFont="1" applyFill="1" applyBorder="1" applyAlignment="1" applyProtection="1">
      <alignment horizontal="center" vertical="center"/>
    </xf>
    <xf numFmtId="0" fontId="7" fillId="4" borderId="17" xfId="0" applyFont="1" applyFill="1" applyBorder="1" applyAlignment="1" applyProtection="1">
      <alignment horizontal="center" vertical="center"/>
    </xf>
    <xf numFmtId="0" fontId="7" fillId="4" borderId="27" xfId="0" applyFont="1" applyFill="1" applyBorder="1" applyAlignment="1" applyProtection="1">
      <alignment horizontal="center" vertical="center"/>
    </xf>
    <xf numFmtId="0" fontId="7" fillId="4" borderId="14" xfId="0" applyFont="1" applyFill="1" applyBorder="1" applyAlignment="1" applyProtection="1">
      <alignment horizontal="center" vertical="center" shrinkToFit="1"/>
    </xf>
    <xf numFmtId="0" fontId="7" fillId="4" borderId="7" xfId="0" applyFont="1" applyFill="1" applyBorder="1" applyAlignment="1" applyProtection="1">
      <alignment horizontal="center" vertical="center" shrinkToFit="1"/>
    </xf>
    <xf numFmtId="0" fontId="7" fillId="4" borderId="12" xfId="0" applyFont="1" applyFill="1" applyBorder="1" applyAlignment="1" applyProtection="1">
      <alignment horizontal="center" vertical="center" shrinkToFit="1"/>
    </xf>
    <xf numFmtId="0" fontId="7" fillId="4" borderId="18" xfId="0" applyFont="1" applyFill="1" applyBorder="1" applyAlignment="1" applyProtection="1">
      <alignment horizontal="center" vertical="center" shrinkToFit="1"/>
    </xf>
    <xf numFmtId="0" fontId="7" fillId="4" borderId="0" xfId="0" applyFont="1" applyFill="1" applyBorder="1" applyAlignment="1" applyProtection="1">
      <alignment horizontal="center" vertical="center" shrinkToFit="1"/>
    </xf>
    <xf numFmtId="0" fontId="7" fillId="4" borderId="16" xfId="0" applyFont="1" applyFill="1" applyBorder="1" applyAlignment="1" applyProtection="1">
      <alignment horizontal="center" vertical="center" shrinkToFit="1"/>
    </xf>
    <xf numFmtId="0" fontId="7" fillId="4" borderId="28" xfId="0" applyFont="1" applyFill="1" applyBorder="1" applyAlignment="1" applyProtection="1">
      <alignment horizontal="center" vertical="center" shrinkToFit="1"/>
    </xf>
    <xf numFmtId="0" fontId="7" fillId="4" borderId="1" xfId="0" applyFont="1" applyFill="1" applyBorder="1" applyAlignment="1" applyProtection="1">
      <alignment horizontal="center" vertical="center" shrinkToFit="1"/>
    </xf>
    <xf numFmtId="0" fontId="7" fillId="4" borderId="26" xfId="0" applyFont="1" applyFill="1" applyBorder="1" applyAlignment="1" applyProtection="1">
      <alignment horizontal="center" vertical="center" shrinkToFit="1"/>
    </xf>
    <xf numFmtId="0" fontId="7" fillId="4" borderId="29" xfId="0" applyFont="1" applyFill="1" applyBorder="1" applyAlignment="1" applyProtection="1">
      <alignment horizontal="center" vertical="center" textRotation="255"/>
    </xf>
    <xf numFmtId="0" fontId="7" fillId="4" borderId="31" xfId="0" applyFont="1" applyFill="1" applyBorder="1" applyAlignment="1" applyProtection="1">
      <alignment horizontal="center" vertical="center" textRotation="255"/>
    </xf>
    <xf numFmtId="0" fontId="7" fillId="4" borderId="32" xfId="0" applyFont="1" applyFill="1" applyBorder="1" applyAlignment="1" applyProtection="1">
      <alignment horizontal="center" vertical="center" textRotation="255"/>
    </xf>
    <xf numFmtId="0" fontId="7" fillId="4" borderId="30" xfId="0" applyFont="1" applyFill="1" applyBorder="1" applyAlignment="1" applyProtection="1">
      <alignment horizontal="center" vertical="center" textRotation="255"/>
    </xf>
    <xf numFmtId="0" fontId="2" fillId="0" borderId="19" xfId="0" applyFont="1" applyBorder="1" applyAlignment="1" applyProtection="1">
      <alignment horizontal="center" vertical="center" shrinkToFit="1"/>
    </xf>
    <xf numFmtId="0" fontId="2" fillId="0" borderId="19" xfId="0" applyFont="1" applyBorder="1" applyAlignment="1" applyProtection="1">
      <alignment horizontal="distributed" vertical="center"/>
    </xf>
    <xf numFmtId="0" fontId="2" fillId="0" borderId="19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horizontal="center"/>
    </xf>
    <xf numFmtId="0" fontId="7" fillId="4" borderId="15" xfId="1" applyFont="1" applyFill="1" applyBorder="1" applyAlignment="1" applyProtection="1">
      <alignment horizontal="center" vertical="center"/>
    </xf>
    <xf numFmtId="0" fontId="7" fillId="4" borderId="14" xfId="1" applyFont="1" applyFill="1" applyBorder="1" applyAlignment="1" applyProtection="1">
      <alignment horizontal="distributed" vertical="distributed" wrapText="1"/>
    </xf>
    <xf numFmtId="0" fontId="7" fillId="4" borderId="12" xfId="1" applyFont="1" applyFill="1" applyBorder="1" applyAlignment="1" applyProtection="1">
      <alignment horizontal="distributed" vertical="distributed" wrapText="1"/>
    </xf>
    <xf numFmtId="0" fontId="7" fillId="4" borderId="18" xfId="1" applyFont="1" applyFill="1" applyBorder="1" applyAlignment="1" applyProtection="1">
      <alignment horizontal="distributed" vertical="distributed" wrapText="1"/>
    </xf>
    <xf numFmtId="0" fontId="7" fillId="4" borderId="16" xfId="1" applyFont="1" applyFill="1" applyBorder="1" applyAlignment="1" applyProtection="1">
      <alignment horizontal="distributed" vertical="distributed" wrapText="1"/>
    </xf>
    <xf numFmtId="0" fontId="7" fillId="4" borderId="28" xfId="1" applyFont="1" applyFill="1" applyBorder="1" applyAlignment="1" applyProtection="1">
      <alignment horizontal="distributed" vertical="distributed" wrapText="1"/>
    </xf>
    <xf numFmtId="0" fontId="7" fillId="4" borderId="26" xfId="1" applyFont="1" applyFill="1" applyBorder="1" applyAlignment="1" applyProtection="1">
      <alignment horizontal="distributed" vertical="distributed" wrapText="1"/>
    </xf>
    <xf numFmtId="0" fontId="7" fillId="4" borderId="19" xfId="1" applyFont="1" applyFill="1" applyBorder="1" applyAlignment="1" applyProtection="1">
      <alignment horizontal="center" vertical="center" wrapText="1"/>
    </xf>
    <xf numFmtId="0" fontId="7" fillId="4" borderId="19" xfId="1" applyFont="1" applyFill="1" applyBorder="1" applyAlignment="1" applyProtection="1">
      <alignment horizontal="center" vertical="center"/>
    </xf>
    <xf numFmtId="0" fontId="0" fillId="0" borderId="21" xfId="0" applyBorder="1" applyProtection="1"/>
    <xf numFmtId="0" fontId="0" fillId="0" borderId="22" xfId="0" applyBorder="1" applyProtection="1"/>
    <xf numFmtId="0" fontId="4" fillId="2" borderId="19" xfId="0" applyFont="1" applyFill="1" applyBorder="1" applyAlignment="1" applyProtection="1">
      <alignment horizontal="left" vertical="center" wrapText="1" shrinkToFit="1"/>
    </xf>
    <xf numFmtId="0" fontId="2" fillId="0" borderId="19" xfId="0" applyFont="1" applyBorder="1" applyAlignment="1" applyProtection="1">
      <alignment horizontal="right"/>
    </xf>
    <xf numFmtId="0" fontId="2" fillId="2" borderId="19" xfId="0" applyFont="1" applyFill="1" applyBorder="1" applyAlignment="1" applyProtection="1">
      <alignment horizontal="left" vertical="center" wrapText="1" shrinkToFit="1"/>
    </xf>
    <xf numFmtId="0" fontId="4" fillId="0" borderId="0" xfId="0" applyFont="1" applyAlignment="1" applyProtection="1">
      <alignment horizontal="center"/>
    </xf>
    <xf numFmtId="177" fontId="7" fillId="4" borderId="0" xfId="0" applyNumberFormat="1" applyFont="1" applyFill="1" applyBorder="1" applyAlignment="1" applyProtection="1">
      <alignment horizontal="center" vertical="center" shrinkToFit="1"/>
    </xf>
    <xf numFmtId="0" fontId="7" fillId="4" borderId="49" xfId="0" applyFont="1" applyFill="1" applyBorder="1" applyAlignment="1" applyProtection="1">
      <alignment horizontal="center" vertical="center"/>
    </xf>
    <xf numFmtId="0" fontId="7" fillId="4" borderId="50" xfId="0" applyFont="1" applyFill="1" applyBorder="1" applyAlignment="1" applyProtection="1">
      <alignment horizontal="center" vertical="center"/>
    </xf>
    <xf numFmtId="177" fontId="7" fillId="4" borderId="42" xfId="0" applyNumberFormat="1" applyFont="1" applyFill="1" applyBorder="1" applyAlignment="1" applyProtection="1">
      <alignment horizontal="center" vertical="center" shrinkToFit="1"/>
    </xf>
    <xf numFmtId="177" fontId="7" fillId="4" borderId="43" xfId="0" applyNumberFormat="1" applyFont="1" applyFill="1" applyBorder="1" applyAlignment="1" applyProtection="1">
      <alignment horizontal="center" vertical="center" shrinkToFit="1"/>
    </xf>
    <xf numFmtId="177" fontId="7" fillId="4" borderId="44" xfId="0" applyNumberFormat="1" applyFont="1" applyFill="1" applyBorder="1" applyAlignment="1" applyProtection="1">
      <alignment horizontal="center" vertical="center" shrinkToFit="1"/>
    </xf>
    <xf numFmtId="177" fontId="7" fillId="4" borderId="16" xfId="0" applyNumberFormat="1" applyFont="1" applyFill="1" applyBorder="1" applyAlignment="1" applyProtection="1">
      <alignment horizontal="center" vertical="center" shrinkToFit="1"/>
    </xf>
    <xf numFmtId="177" fontId="7" fillId="4" borderId="1" xfId="0" applyNumberFormat="1" applyFont="1" applyFill="1" applyBorder="1" applyAlignment="1" applyProtection="1">
      <alignment horizontal="center" vertical="center" shrinkToFit="1"/>
    </xf>
    <xf numFmtId="177" fontId="7" fillId="4" borderId="26" xfId="0" applyNumberFormat="1" applyFont="1" applyFill="1" applyBorder="1" applyAlignment="1" applyProtection="1">
      <alignment horizontal="center" vertical="center" shrinkToFit="1"/>
    </xf>
    <xf numFmtId="0" fontId="7" fillId="4" borderId="14" xfId="1" applyFont="1" applyFill="1" applyBorder="1" applyAlignment="1" applyProtection="1">
      <alignment horizontal="center" vertical="distributed" wrapText="1"/>
    </xf>
    <xf numFmtId="0" fontId="7" fillId="4" borderId="12" xfId="1" applyFont="1" applyFill="1" applyBorder="1" applyAlignment="1" applyProtection="1">
      <alignment horizontal="center" vertical="distributed" wrapText="1"/>
    </xf>
    <xf numFmtId="0" fontId="7" fillId="4" borderId="18" xfId="1" applyFont="1" applyFill="1" applyBorder="1" applyAlignment="1" applyProtection="1">
      <alignment horizontal="center" vertical="distributed" wrapText="1"/>
    </xf>
    <xf numFmtId="0" fontId="7" fillId="4" borderId="16" xfId="1" applyFont="1" applyFill="1" applyBorder="1" applyAlignment="1" applyProtection="1">
      <alignment horizontal="center" vertical="distributed" wrapText="1"/>
    </xf>
    <xf numFmtId="0" fontId="7" fillId="4" borderId="28" xfId="1" applyFont="1" applyFill="1" applyBorder="1" applyAlignment="1" applyProtection="1">
      <alignment horizontal="center" vertical="distributed" wrapText="1"/>
    </xf>
    <xf numFmtId="0" fontId="7" fillId="4" borderId="26" xfId="1" applyFont="1" applyFill="1" applyBorder="1" applyAlignment="1" applyProtection="1">
      <alignment horizontal="center" vertical="distributed" wrapText="1"/>
    </xf>
    <xf numFmtId="0" fontId="7" fillId="4" borderId="0" xfId="1" applyFont="1" applyFill="1" applyBorder="1" applyAlignment="1" applyProtection="1">
      <alignment horizontal="center" vertical="center"/>
    </xf>
    <xf numFmtId="0" fontId="7" fillId="4" borderId="20" xfId="1" applyFont="1" applyFill="1" applyBorder="1" applyAlignment="1" applyProtection="1">
      <alignment horizontal="center" vertical="center" shrinkToFit="1"/>
    </xf>
    <xf numFmtId="0" fontId="7" fillId="4" borderId="21" xfId="1" applyFont="1" applyFill="1" applyBorder="1" applyAlignment="1" applyProtection="1">
      <alignment horizontal="center" vertical="center" shrinkToFit="1"/>
    </xf>
    <xf numFmtId="0" fontId="7" fillId="4" borderId="22" xfId="1" applyFont="1" applyFill="1" applyBorder="1" applyAlignment="1" applyProtection="1">
      <alignment horizontal="center" vertical="center" shrinkToFit="1"/>
    </xf>
    <xf numFmtId="0" fontId="7" fillId="4" borderId="37" xfId="0" applyFont="1" applyFill="1" applyBorder="1" applyAlignment="1" applyProtection="1">
      <alignment horizontal="center" vertical="center"/>
    </xf>
  </cellXfs>
  <cellStyles count="2">
    <cellStyle name="常规" xfId="0" builtinId="0"/>
    <cellStyle name="常规 2" xfId="1"/>
  </cellStyles>
  <dxfs count="79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7</xdr:row>
      <xdr:rowOff>104775</xdr:rowOff>
    </xdr:from>
    <xdr:to>
      <xdr:col>1</xdr:col>
      <xdr:colOff>88721</xdr:colOff>
      <xdr:row>8</xdr:row>
      <xdr:rowOff>759133</xdr:rowOff>
    </xdr:to>
    <xdr:grpSp>
      <xdr:nvGrpSpPr>
        <xdr:cNvPr id="2" name="组合 1"/>
        <xdr:cNvGrpSpPr/>
      </xdr:nvGrpSpPr>
      <xdr:grpSpPr>
        <a:xfrm>
          <a:off x="0" y="1457325"/>
          <a:ext cx="441146" cy="835333"/>
          <a:chOff x="0" y="723900"/>
          <a:chExt cx="441146" cy="835333"/>
        </a:xfrm>
      </xdr:grpSpPr>
      <xdr:sp macro="" textlink="">
        <xdr:nvSpPr>
          <xdr:cNvPr id="3" name="TextBox 2"/>
          <xdr:cNvSpPr txBox="1"/>
        </xdr:nvSpPr>
        <xdr:spPr>
          <a:xfrm>
            <a:off x="0" y="723900"/>
            <a:ext cx="441146" cy="259045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wrap="none" rtlCol="0" anchor="t">
            <a:spAutoFit/>
          </a:bodyPr>
          <a:lstStyle/>
          <a:p>
            <a:r>
              <a:rPr lang="zh-CN" altLang="en-US" sz="1000" b="1"/>
              <a:t>周次</a:t>
            </a:r>
          </a:p>
        </xdr:txBody>
      </xdr:sp>
      <xdr:sp macro="" textlink="">
        <xdr:nvSpPr>
          <xdr:cNvPr id="4" name="TextBox 3"/>
          <xdr:cNvSpPr txBox="1"/>
        </xdr:nvSpPr>
        <xdr:spPr>
          <a:xfrm>
            <a:off x="0" y="1133475"/>
            <a:ext cx="276227" cy="425758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wrap="square" rtlCol="0" anchor="t">
            <a:spAutoFit/>
          </a:bodyPr>
          <a:lstStyle/>
          <a:p>
            <a:r>
              <a:rPr lang="zh-CN" altLang="en-US" sz="1000" b="1"/>
              <a:t>学</a:t>
            </a:r>
            <a:endParaRPr lang="en-US" altLang="zh-CN" sz="1000" b="1"/>
          </a:p>
          <a:p>
            <a:r>
              <a:rPr lang="zh-CN" altLang="en-US" sz="1000" b="1"/>
              <a:t>期</a:t>
            </a:r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7</xdr:row>
      <xdr:rowOff>104775</xdr:rowOff>
    </xdr:from>
    <xdr:to>
      <xdr:col>1</xdr:col>
      <xdr:colOff>88721</xdr:colOff>
      <xdr:row>8</xdr:row>
      <xdr:rowOff>178108</xdr:rowOff>
    </xdr:to>
    <xdr:grpSp>
      <xdr:nvGrpSpPr>
        <xdr:cNvPr id="2" name="组合 1"/>
        <xdr:cNvGrpSpPr/>
      </xdr:nvGrpSpPr>
      <xdr:grpSpPr>
        <a:xfrm>
          <a:off x="0" y="1638300"/>
          <a:ext cx="441146" cy="263833"/>
          <a:chOff x="0" y="723900"/>
          <a:chExt cx="441146" cy="835333"/>
        </a:xfrm>
      </xdr:grpSpPr>
      <xdr:sp macro="" textlink="">
        <xdr:nvSpPr>
          <xdr:cNvPr id="3" name="TextBox 2"/>
          <xdr:cNvSpPr txBox="1"/>
        </xdr:nvSpPr>
        <xdr:spPr>
          <a:xfrm>
            <a:off x="0" y="723900"/>
            <a:ext cx="441146" cy="259045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wrap="none" rtlCol="0" anchor="t">
            <a:spAutoFit/>
          </a:bodyPr>
          <a:lstStyle/>
          <a:p>
            <a:r>
              <a:rPr lang="zh-CN" altLang="en-US" sz="1000" b="1"/>
              <a:t>周次</a:t>
            </a:r>
          </a:p>
        </xdr:txBody>
      </xdr:sp>
      <xdr:sp macro="" textlink="">
        <xdr:nvSpPr>
          <xdr:cNvPr id="4" name="TextBox 3"/>
          <xdr:cNvSpPr txBox="1"/>
        </xdr:nvSpPr>
        <xdr:spPr>
          <a:xfrm>
            <a:off x="0" y="1133475"/>
            <a:ext cx="276227" cy="425758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wrap="square" rtlCol="0" anchor="t">
            <a:spAutoFit/>
          </a:bodyPr>
          <a:lstStyle/>
          <a:p>
            <a:r>
              <a:rPr lang="zh-CN" altLang="en-US" sz="1000" b="1"/>
              <a:t>学</a:t>
            </a:r>
            <a:endParaRPr lang="en-US" altLang="zh-CN" sz="1000" b="1"/>
          </a:p>
          <a:p>
            <a:r>
              <a:rPr lang="zh-CN" altLang="en-US" sz="1000" b="1"/>
              <a:t>期</a:t>
            </a:r>
          </a:p>
        </xdr:txBody>
      </xdr:sp>
    </xdr:grpSp>
    <xdr:clientData/>
  </xdr:twoCellAnchor>
  <xdr:twoCellAnchor>
    <xdr:from>
      <xdr:col>0</xdr:col>
      <xdr:colOff>0</xdr:colOff>
      <xdr:row>7</xdr:row>
      <xdr:rowOff>104775</xdr:rowOff>
    </xdr:from>
    <xdr:to>
      <xdr:col>1</xdr:col>
      <xdr:colOff>88721</xdr:colOff>
      <xdr:row>8</xdr:row>
      <xdr:rowOff>616258</xdr:rowOff>
    </xdr:to>
    <xdr:grpSp>
      <xdr:nvGrpSpPr>
        <xdr:cNvPr id="5" name="组合 4"/>
        <xdr:cNvGrpSpPr/>
      </xdr:nvGrpSpPr>
      <xdr:grpSpPr>
        <a:xfrm>
          <a:off x="0" y="1638300"/>
          <a:ext cx="441146" cy="701983"/>
          <a:chOff x="0" y="723900"/>
          <a:chExt cx="441146" cy="835333"/>
        </a:xfrm>
      </xdr:grpSpPr>
      <xdr:sp macro="" textlink="">
        <xdr:nvSpPr>
          <xdr:cNvPr id="6" name="TextBox 5"/>
          <xdr:cNvSpPr txBox="1"/>
        </xdr:nvSpPr>
        <xdr:spPr>
          <a:xfrm>
            <a:off x="0" y="723900"/>
            <a:ext cx="441146" cy="259045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wrap="none" rtlCol="0" anchor="t">
            <a:spAutoFit/>
          </a:bodyPr>
          <a:lstStyle/>
          <a:p>
            <a:r>
              <a:rPr lang="zh-CN" altLang="en-US" sz="1000" b="1"/>
              <a:t>周次</a:t>
            </a:r>
          </a:p>
        </xdr:txBody>
      </xdr:sp>
      <xdr:sp macro="" textlink="">
        <xdr:nvSpPr>
          <xdr:cNvPr id="7" name="TextBox 6"/>
          <xdr:cNvSpPr txBox="1"/>
        </xdr:nvSpPr>
        <xdr:spPr>
          <a:xfrm>
            <a:off x="0" y="1133475"/>
            <a:ext cx="276227" cy="425758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wrap="square" rtlCol="0" anchor="t">
            <a:spAutoFit/>
          </a:bodyPr>
          <a:lstStyle/>
          <a:p>
            <a:r>
              <a:rPr lang="zh-CN" altLang="en-US" sz="1000" b="1"/>
              <a:t>学</a:t>
            </a:r>
            <a:endParaRPr lang="en-US" altLang="zh-CN" sz="1000" b="1"/>
          </a:p>
          <a:p>
            <a:r>
              <a:rPr lang="zh-CN" altLang="en-US" sz="1000" b="1"/>
              <a:t>期</a:t>
            </a:r>
          </a:p>
        </xdr:txBody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7</xdr:row>
      <xdr:rowOff>104775</xdr:rowOff>
    </xdr:from>
    <xdr:to>
      <xdr:col>1</xdr:col>
      <xdr:colOff>88721</xdr:colOff>
      <xdr:row>8</xdr:row>
      <xdr:rowOff>178108</xdr:rowOff>
    </xdr:to>
    <xdr:grpSp>
      <xdr:nvGrpSpPr>
        <xdr:cNvPr id="2" name="组合 1"/>
        <xdr:cNvGrpSpPr/>
      </xdr:nvGrpSpPr>
      <xdr:grpSpPr>
        <a:xfrm>
          <a:off x="0" y="1457325"/>
          <a:ext cx="441146" cy="254308"/>
          <a:chOff x="0" y="723900"/>
          <a:chExt cx="441146" cy="835333"/>
        </a:xfrm>
      </xdr:grpSpPr>
      <xdr:sp macro="" textlink="">
        <xdr:nvSpPr>
          <xdr:cNvPr id="3" name="TextBox 2"/>
          <xdr:cNvSpPr txBox="1"/>
        </xdr:nvSpPr>
        <xdr:spPr>
          <a:xfrm>
            <a:off x="0" y="723900"/>
            <a:ext cx="441146" cy="259045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wrap="none" rtlCol="0" anchor="t">
            <a:spAutoFit/>
          </a:bodyPr>
          <a:lstStyle/>
          <a:p>
            <a:r>
              <a:rPr lang="zh-CN" altLang="en-US" sz="1000" b="1"/>
              <a:t>周次</a:t>
            </a:r>
          </a:p>
        </xdr:txBody>
      </xdr:sp>
      <xdr:sp macro="" textlink="">
        <xdr:nvSpPr>
          <xdr:cNvPr id="4" name="TextBox 3"/>
          <xdr:cNvSpPr txBox="1"/>
        </xdr:nvSpPr>
        <xdr:spPr>
          <a:xfrm>
            <a:off x="0" y="1133475"/>
            <a:ext cx="276227" cy="425758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wrap="square" rtlCol="0" anchor="t">
            <a:spAutoFit/>
          </a:bodyPr>
          <a:lstStyle/>
          <a:p>
            <a:r>
              <a:rPr lang="zh-CN" altLang="en-US" sz="1000" b="1"/>
              <a:t>学</a:t>
            </a:r>
            <a:endParaRPr lang="en-US" altLang="zh-CN" sz="1000" b="1"/>
          </a:p>
          <a:p>
            <a:r>
              <a:rPr lang="zh-CN" altLang="en-US" sz="1000" b="1"/>
              <a:t>期</a:t>
            </a: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184"/>
  <sheetViews>
    <sheetView showGridLines="0" tabSelected="1" workbookViewId="0">
      <selection activeCell="Q26" sqref="Q26:R26"/>
    </sheetView>
  </sheetViews>
  <sheetFormatPr defaultRowHeight="14.25" x14ac:dyDescent="0.15"/>
  <cols>
    <col min="1" max="33" width="4.625" style="1" customWidth="1"/>
    <col min="34" max="34" width="4.25" style="1" customWidth="1"/>
    <col min="35" max="16384" width="9" style="1"/>
  </cols>
  <sheetData>
    <row r="1" spans="1:34" x14ac:dyDescent="0.15">
      <c r="A1" s="307" t="s">
        <v>179</v>
      </c>
      <c r="B1" s="307"/>
      <c r="C1" s="307"/>
      <c r="D1" s="307"/>
      <c r="E1" s="307"/>
      <c r="F1" s="307"/>
      <c r="G1" s="307"/>
      <c r="H1" s="307"/>
      <c r="I1" s="307"/>
      <c r="J1" s="307"/>
      <c r="K1" s="307"/>
      <c r="L1" s="307"/>
      <c r="M1" s="307"/>
      <c r="N1" s="307"/>
      <c r="O1" s="307"/>
      <c r="P1" s="307"/>
      <c r="Q1" s="307"/>
      <c r="R1" s="307"/>
      <c r="S1" s="307"/>
      <c r="T1" s="307"/>
      <c r="U1" s="307"/>
      <c r="V1" s="307"/>
      <c r="W1" s="307"/>
      <c r="X1" s="307"/>
      <c r="Y1" s="307"/>
      <c r="Z1" s="307"/>
      <c r="AA1" s="307"/>
      <c r="AB1" s="307"/>
      <c r="AC1" s="307"/>
      <c r="AD1" s="307"/>
      <c r="AE1" s="307"/>
      <c r="AF1" s="307"/>
      <c r="AG1" s="307"/>
      <c r="AH1" s="307"/>
    </row>
    <row r="2" spans="1:34" x14ac:dyDescent="0.15">
      <c r="A2" s="307"/>
      <c r="B2" s="307"/>
      <c r="C2" s="307"/>
      <c r="D2" s="307"/>
      <c r="E2" s="307"/>
      <c r="F2" s="307"/>
      <c r="G2" s="307"/>
      <c r="H2" s="307"/>
      <c r="I2" s="307"/>
      <c r="J2" s="307"/>
      <c r="K2" s="307"/>
      <c r="L2" s="307"/>
      <c r="M2" s="307"/>
      <c r="N2" s="307"/>
      <c r="O2" s="307"/>
      <c r="P2" s="307"/>
      <c r="Q2" s="307"/>
      <c r="R2" s="307"/>
      <c r="S2" s="307"/>
      <c r="T2" s="307"/>
      <c r="U2" s="307"/>
      <c r="V2" s="307"/>
      <c r="W2" s="307"/>
      <c r="X2" s="307"/>
      <c r="Y2" s="307"/>
      <c r="Z2" s="307"/>
      <c r="AA2" s="307"/>
      <c r="AB2" s="307"/>
      <c r="AC2" s="307"/>
      <c r="AD2" s="307"/>
      <c r="AE2" s="307"/>
      <c r="AF2" s="307"/>
      <c r="AG2" s="307"/>
      <c r="AH2" s="307"/>
    </row>
    <row r="4" spans="1:34" ht="15" customHeight="1" x14ac:dyDescent="0.15">
      <c r="A4" s="69" t="s">
        <v>0</v>
      </c>
      <c r="B4" s="70"/>
      <c r="C4" s="321"/>
      <c r="D4" s="321"/>
      <c r="E4" s="321"/>
      <c r="F4" s="321"/>
      <c r="G4" s="321"/>
      <c r="H4" s="321"/>
      <c r="I4" s="321"/>
      <c r="J4" s="321"/>
      <c r="K4" s="304" t="s">
        <v>181</v>
      </c>
      <c r="L4" s="304"/>
      <c r="M4" s="304"/>
      <c r="N4" s="120"/>
      <c r="O4" s="121"/>
      <c r="P4" s="121"/>
      <c r="Q4" s="121"/>
      <c r="R4" s="122"/>
      <c r="S4" s="305" t="s">
        <v>192</v>
      </c>
      <c r="T4" s="305"/>
      <c r="U4" s="305"/>
      <c r="V4" s="120">
        <v>3</v>
      </c>
      <c r="W4" s="121"/>
      <c r="X4" s="121"/>
      <c r="Y4" s="121"/>
      <c r="Z4" s="122"/>
      <c r="AA4" s="140" t="s">
        <v>187</v>
      </c>
      <c r="AB4" s="140"/>
      <c r="AC4" s="140"/>
      <c r="AD4" s="120"/>
      <c r="AE4" s="121"/>
      <c r="AF4" s="121"/>
      <c r="AG4" s="121"/>
      <c r="AH4" s="122"/>
    </row>
    <row r="5" spans="1:34" ht="15" customHeight="1" x14ac:dyDescent="0.15">
      <c r="A5" s="306" t="s">
        <v>88</v>
      </c>
      <c r="B5" s="306"/>
      <c r="C5" s="141"/>
      <c r="D5" s="142"/>
      <c r="E5" s="142"/>
      <c r="F5" s="142"/>
      <c r="G5" s="142"/>
      <c r="H5" s="142"/>
      <c r="I5" s="142"/>
      <c r="J5" s="143"/>
      <c r="K5" s="144" t="s">
        <v>190</v>
      </c>
      <c r="L5" s="145"/>
      <c r="M5" s="146"/>
      <c r="N5" s="132" t="s">
        <v>93</v>
      </c>
      <c r="O5" s="133"/>
      <c r="P5" s="133"/>
      <c r="Q5" s="133"/>
      <c r="R5" s="134"/>
      <c r="S5" s="320" t="s">
        <v>191</v>
      </c>
      <c r="T5" s="320"/>
      <c r="U5" s="320"/>
      <c r="V5" s="136"/>
      <c r="W5" s="137"/>
      <c r="X5" s="137"/>
      <c r="Y5" s="137"/>
      <c r="Z5" s="138"/>
      <c r="AA5" s="136" t="s">
        <v>91</v>
      </c>
      <c r="AB5" s="137"/>
      <c r="AC5" s="138"/>
      <c r="AD5" s="120"/>
      <c r="AE5" s="121"/>
      <c r="AF5" s="121"/>
      <c r="AG5" s="121"/>
      <c r="AH5" s="122"/>
    </row>
    <row r="6" spans="1:34" ht="15" customHeight="1" x14ac:dyDescent="0.15">
      <c r="A6" s="306" t="s">
        <v>90</v>
      </c>
      <c r="B6" s="306"/>
      <c r="C6" s="319"/>
      <c r="D6" s="319"/>
      <c r="E6" s="319"/>
      <c r="F6" s="319"/>
      <c r="G6" s="319"/>
      <c r="H6" s="319"/>
      <c r="I6" s="319"/>
      <c r="J6" s="319"/>
      <c r="K6" s="147"/>
      <c r="L6" s="148"/>
      <c r="M6" s="149"/>
      <c r="N6" s="132" t="s">
        <v>94</v>
      </c>
      <c r="O6" s="133"/>
      <c r="P6" s="133"/>
      <c r="Q6" s="133"/>
      <c r="R6" s="134"/>
      <c r="S6" s="140" t="s">
        <v>89</v>
      </c>
      <c r="T6" s="140"/>
      <c r="U6" s="140"/>
      <c r="V6" s="136"/>
      <c r="W6" s="137"/>
      <c r="X6" s="137"/>
      <c r="Y6" s="137"/>
      <c r="Z6" s="138"/>
      <c r="AA6" s="140" t="s">
        <v>189</v>
      </c>
      <c r="AB6" s="140"/>
      <c r="AC6" s="140"/>
      <c r="AD6" s="123"/>
      <c r="AE6" s="124"/>
      <c r="AF6" s="124"/>
      <c r="AG6" s="124"/>
      <c r="AH6" s="125"/>
    </row>
    <row r="7" spans="1:34" ht="18.75" customHeight="1" thickBot="1" x14ac:dyDescent="0.3">
      <c r="A7" s="161" t="s">
        <v>1</v>
      </c>
      <c r="B7" s="161"/>
      <c r="C7" s="161"/>
      <c r="D7" s="161"/>
      <c r="E7" s="161"/>
      <c r="F7" s="161"/>
      <c r="G7" s="161"/>
      <c r="H7" s="161"/>
    </row>
    <row r="8" spans="1:34" ht="14.25" customHeight="1" thickBot="1" x14ac:dyDescent="0.2">
      <c r="A8" s="162"/>
      <c r="B8" s="164"/>
      <c r="C8" s="164"/>
      <c r="D8" s="164"/>
      <c r="E8" s="164"/>
      <c r="F8" s="164"/>
      <c r="G8" s="164"/>
      <c r="H8" s="164"/>
      <c r="I8" s="165"/>
      <c r="J8" s="165"/>
      <c r="K8" s="165"/>
      <c r="L8" s="165"/>
      <c r="M8" s="165"/>
      <c r="N8" s="165"/>
      <c r="O8" s="165"/>
      <c r="P8" s="165"/>
      <c r="Q8" s="165"/>
      <c r="R8" s="165"/>
      <c r="S8" s="165"/>
      <c r="T8" s="165"/>
      <c r="U8" s="165"/>
      <c r="V8" s="165"/>
      <c r="W8" s="165"/>
      <c r="X8" s="165"/>
      <c r="Y8" s="165"/>
      <c r="Z8" s="165"/>
      <c r="AA8" s="165"/>
      <c r="AB8" s="154" t="s">
        <v>2</v>
      </c>
      <c r="AC8" s="154"/>
      <c r="AD8" s="154"/>
      <c r="AE8" s="154"/>
      <c r="AF8" s="166" t="s">
        <v>3</v>
      </c>
      <c r="AG8" s="153" t="s">
        <v>4</v>
      </c>
      <c r="AH8" s="153" t="s">
        <v>5</v>
      </c>
    </row>
    <row r="9" spans="1:34" ht="60" customHeight="1" thickBot="1" x14ac:dyDescent="0.2">
      <c r="A9" s="163"/>
      <c r="B9" s="3">
        <v>1</v>
      </c>
      <c r="C9" s="3">
        <v>2</v>
      </c>
      <c r="D9" s="3">
        <v>3</v>
      </c>
      <c r="E9" s="3">
        <v>4</v>
      </c>
      <c r="F9" s="3">
        <v>5</v>
      </c>
      <c r="G9" s="3">
        <v>6</v>
      </c>
      <c r="H9" s="3">
        <v>7</v>
      </c>
      <c r="I9" s="3">
        <v>8</v>
      </c>
      <c r="J9" s="3">
        <v>9</v>
      </c>
      <c r="K9" s="3">
        <v>10</v>
      </c>
      <c r="L9" s="3">
        <v>11</v>
      </c>
      <c r="M9" s="3">
        <v>12</v>
      </c>
      <c r="N9" s="3">
        <v>13</v>
      </c>
      <c r="O9" s="3">
        <v>14</v>
      </c>
      <c r="P9" s="3">
        <v>15</v>
      </c>
      <c r="Q9" s="3">
        <v>16</v>
      </c>
      <c r="R9" s="3">
        <v>17</v>
      </c>
      <c r="S9" s="3">
        <v>18</v>
      </c>
      <c r="T9" s="3">
        <v>19</v>
      </c>
      <c r="U9" s="3">
        <v>20</v>
      </c>
      <c r="V9" s="3">
        <v>21</v>
      </c>
      <c r="W9" s="3">
        <v>22</v>
      </c>
      <c r="X9" s="3">
        <v>23</v>
      </c>
      <c r="Y9" s="3">
        <v>24</v>
      </c>
      <c r="Z9" s="3">
        <v>25</v>
      </c>
      <c r="AA9" s="3">
        <v>26</v>
      </c>
      <c r="AB9" s="4" t="s">
        <v>6</v>
      </c>
      <c r="AC9" s="4" t="s">
        <v>7</v>
      </c>
      <c r="AD9" s="4" t="s">
        <v>8</v>
      </c>
      <c r="AE9" s="4" t="s">
        <v>9</v>
      </c>
      <c r="AF9" s="167"/>
      <c r="AG9" s="154"/>
      <c r="AH9" s="154"/>
    </row>
    <row r="10" spans="1:34" ht="15" thickBot="1" x14ac:dyDescent="0.2">
      <c r="A10" s="3">
        <v>1</v>
      </c>
      <c r="B10" s="5" t="s">
        <v>10</v>
      </c>
      <c r="C10" s="5" t="s">
        <v>10</v>
      </c>
      <c r="D10" s="5" t="s">
        <v>10</v>
      </c>
      <c r="E10" s="5" t="s">
        <v>11</v>
      </c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 t="s">
        <v>12</v>
      </c>
      <c r="V10" s="6" t="s">
        <v>12</v>
      </c>
      <c r="W10" s="6" t="s">
        <v>12</v>
      </c>
      <c r="X10" s="6" t="s">
        <v>12</v>
      </c>
      <c r="Y10" s="6" t="s">
        <v>12</v>
      </c>
      <c r="Z10" s="6" t="s">
        <v>12</v>
      </c>
      <c r="AA10" s="6" t="s">
        <v>12</v>
      </c>
      <c r="AB10" s="3">
        <f>COUNTBLANK(B10:AA10)+COUNTIF(B10:AA10,":")</f>
        <v>15</v>
      </c>
      <c r="AC10" s="3">
        <f>COUNTIF(B10:AA10,"◇")+COUNTIF(B10:AA10,"◇:")</f>
        <v>0</v>
      </c>
      <c r="AD10" s="3">
        <f>COUNTIF(B10:AA10,"⊙")+COUNTIF(B10:AA10,"⊙:")</f>
        <v>0</v>
      </c>
      <c r="AE10" s="3">
        <f>COUNTIF(B10:AA10,"☆")</f>
        <v>0</v>
      </c>
      <c r="AF10" s="3">
        <f>COUNTIF(B10:AA10,"△")++COUNTIF(B10:AA10,"※")</f>
        <v>4</v>
      </c>
      <c r="AG10" s="5">
        <f>COUNTIF(B10:AA10,"◆")</f>
        <v>7</v>
      </c>
      <c r="AH10" s="3">
        <f>SUM(AB10:AG10)</f>
        <v>26</v>
      </c>
    </row>
    <row r="11" spans="1:34" ht="15" thickBot="1" x14ac:dyDescent="0.2">
      <c r="A11" s="3">
        <v>2</v>
      </c>
      <c r="B11" s="7" t="s">
        <v>11</v>
      </c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6" t="s">
        <v>12</v>
      </c>
      <c r="V11" s="6" t="s">
        <v>12</v>
      </c>
      <c r="W11" s="6" t="s">
        <v>12</v>
      </c>
      <c r="X11" s="6" t="s">
        <v>12</v>
      </c>
      <c r="Y11" s="6" t="s">
        <v>12</v>
      </c>
      <c r="Z11" s="6" t="s">
        <v>12</v>
      </c>
      <c r="AA11" s="6" t="s">
        <v>12</v>
      </c>
      <c r="AB11" s="3">
        <f t="shared" ref="AB11:AB14" si="0">COUNTBLANK(B11:AA11)+COUNTIF(B11:AA11,":")</f>
        <v>18</v>
      </c>
      <c r="AC11" s="3">
        <f t="shared" ref="AC11:AC14" si="1">COUNTIF(B11:AA11,"◇")+COUNTIF(B11:AA11,"◇:")</f>
        <v>0</v>
      </c>
      <c r="AD11" s="3">
        <f t="shared" ref="AD11:AD14" si="2">COUNTIF(B11:AA11,"⊙")+COUNTIF(B11:AA11,"⊙:")</f>
        <v>0</v>
      </c>
      <c r="AE11" s="3">
        <f t="shared" ref="AE11:AE14" si="3">COUNTIF(B11:AA11,"☆")</f>
        <v>0</v>
      </c>
      <c r="AF11" s="3">
        <f t="shared" ref="AF11:AF15" si="4">COUNTIF(B11:AA11,"△")++COUNTIF(B11:AA11,"※")</f>
        <v>1</v>
      </c>
      <c r="AG11" s="5">
        <f t="shared" ref="AG11:AG15" si="5">COUNTIF(B11:AA11,"◆")</f>
        <v>7</v>
      </c>
      <c r="AH11" s="8">
        <f>SUM(AB11:AG11)</f>
        <v>26</v>
      </c>
    </row>
    <row r="12" spans="1:34" ht="15" thickBot="1" x14ac:dyDescent="0.2">
      <c r="A12" s="3">
        <v>3</v>
      </c>
      <c r="B12" s="7" t="s">
        <v>11</v>
      </c>
      <c r="C12" s="7" t="s">
        <v>11</v>
      </c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6" t="s">
        <v>12</v>
      </c>
      <c r="V12" s="6" t="s">
        <v>12</v>
      </c>
      <c r="W12" s="6" t="s">
        <v>12</v>
      </c>
      <c r="X12" s="6" t="s">
        <v>12</v>
      </c>
      <c r="Y12" s="6" t="s">
        <v>12</v>
      </c>
      <c r="Z12" s="6" t="s">
        <v>12</v>
      </c>
      <c r="AA12" s="6" t="s">
        <v>12</v>
      </c>
      <c r="AB12" s="3">
        <f t="shared" si="0"/>
        <v>17</v>
      </c>
      <c r="AC12" s="3">
        <f t="shared" si="1"/>
        <v>0</v>
      </c>
      <c r="AD12" s="3">
        <f t="shared" si="2"/>
        <v>0</v>
      </c>
      <c r="AE12" s="3">
        <f t="shared" si="3"/>
        <v>0</v>
      </c>
      <c r="AF12" s="3">
        <f t="shared" si="4"/>
        <v>2</v>
      </c>
      <c r="AG12" s="5">
        <f t="shared" si="5"/>
        <v>7</v>
      </c>
      <c r="AH12" s="8">
        <f>SUM(AB12:AG12)</f>
        <v>26</v>
      </c>
    </row>
    <row r="13" spans="1:34" ht="15" thickBot="1" x14ac:dyDescent="0.2">
      <c r="A13" s="3">
        <v>4</v>
      </c>
      <c r="B13" s="7" t="s">
        <v>11</v>
      </c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6" t="s">
        <v>12</v>
      </c>
      <c r="V13" s="6" t="s">
        <v>12</v>
      </c>
      <c r="W13" s="6" t="s">
        <v>12</v>
      </c>
      <c r="X13" s="6" t="s">
        <v>12</v>
      </c>
      <c r="Y13" s="6" t="s">
        <v>12</v>
      </c>
      <c r="Z13" s="6" t="s">
        <v>12</v>
      </c>
      <c r="AA13" s="6" t="s">
        <v>12</v>
      </c>
      <c r="AB13" s="3">
        <f t="shared" si="0"/>
        <v>18</v>
      </c>
      <c r="AC13" s="3">
        <f t="shared" si="1"/>
        <v>0</v>
      </c>
      <c r="AD13" s="3">
        <f t="shared" si="2"/>
        <v>0</v>
      </c>
      <c r="AE13" s="3">
        <f t="shared" si="3"/>
        <v>0</v>
      </c>
      <c r="AF13" s="3">
        <f t="shared" si="4"/>
        <v>1</v>
      </c>
      <c r="AG13" s="5">
        <f t="shared" si="5"/>
        <v>7</v>
      </c>
      <c r="AH13" s="8">
        <f>SUM(AB13:AG13)</f>
        <v>26</v>
      </c>
    </row>
    <row r="14" spans="1:34" ht="15" thickBot="1" x14ac:dyDescent="0.2">
      <c r="A14" s="3">
        <v>5</v>
      </c>
      <c r="B14" s="7" t="s">
        <v>11</v>
      </c>
      <c r="C14" s="7" t="s">
        <v>11</v>
      </c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6" t="s">
        <v>12</v>
      </c>
      <c r="V14" s="6" t="s">
        <v>12</v>
      </c>
      <c r="W14" s="6" t="s">
        <v>12</v>
      </c>
      <c r="X14" s="6" t="s">
        <v>12</v>
      </c>
      <c r="Y14" s="6" t="s">
        <v>12</v>
      </c>
      <c r="Z14" s="6" t="s">
        <v>12</v>
      </c>
      <c r="AA14" s="6" t="s">
        <v>12</v>
      </c>
      <c r="AB14" s="3">
        <f t="shared" si="0"/>
        <v>17</v>
      </c>
      <c r="AC14" s="3">
        <f t="shared" si="1"/>
        <v>0</v>
      </c>
      <c r="AD14" s="3">
        <f t="shared" si="2"/>
        <v>0</v>
      </c>
      <c r="AE14" s="3">
        <f t="shared" si="3"/>
        <v>0</v>
      </c>
      <c r="AF14" s="3">
        <f t="shared" si="4"/>
        <v>2</v>
      </c>
      <c r="AG14" s="5">
        <f t="shared" si="5"/>
        <v>7</v>
      </c>
      <c r="AH14" s="8">
        <f t="shared" ref="AH14:AH15" si="6">SUM(AB14:AG14)</f>
        <v>26</v>
      </c>
    </row>
    <row r="15" spans="1:34" ht="15" thickBot="1" x14ac:dyDescent="0.2">
      <c r="A15" s="3">
        <v>6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 t="s">
        <v>12</v>
      </c>
      <c r="V15" s="6" t="s">
        <v>12</v>
      </c>
      <c r="W15" s="6" t="s">
        <v>12</v>
      </c>
      <c r="X15" s="6" t="s">
        <v>12</v>
      </c>
      <c r="Y15" s="6" t="s">
        <v>12</v>
      </c>
      <c r="Z15" s="6" t="s">
        <v>12</v>
      </c>
      <c r="AA15" s="6" t="s">
        <v>12</v>
      </c>
      <c r="AB15" s="3">
        <f>COUNTBLANK(B15:AA15)+COUNTIF(B15:AA15,":")</f>
        <v>19</v>
      </c>
      <c r="AC15" s="3">
        <f>COUNTIF(B15:AA15,"◇")+COUNTIF(B15:AA15,"◇:")</f>
        <v>0</v>
      </c>
      <c r="AD15" s="3">
        <f>COUNTIF(B15:AA15,"⊙")+COUNTIF(B15:AA15,"⊙:")</f>
        <v>0</v>
      </c>
      <c r="AE15" s="3">
        <f>COUNTIF(B15:AA15,"☆")</f>
        <v>0</v>
      </c>
      <c r="AF15" s="3">
        <f t="shared" si="4"/>
        <v>0</v>
      </c>
      <c r="AG15" s="5">
        <f t="shared" si="5"/>
        <v>7</v>
      </c>
      <c r="AH15" s="8">
        <f t="shared" si="6"/>
        <v>26</v>
      </c>
    </row>
    <row r="16" spans="1:34" ht="15" thickBot="1" x14ac:dyDescent="0.2">
      <c r="A16" s="155"/>
      <c r="B16" s="155"/>
      <c r="C16" s="155"/>
      <c r="D16" s="155"/>
      <c r="E16" s="155"/>
      <c r="F16" s="155"/>
      <c r="G16" s="155"/>
      <c r="H16" s="155"/>
      <c r="I16" s="155"/>
      <c r="J16" s="155"/>
      <c r="K16" s="155"/>
      <c r="L16" s="155"/>
      <c r="M16" s="155"/>
      <c r="N16" s="155"/>
      <c r="O16" s="155"/>
      <c r="P16" s="155"/>
      <c r="Q16" s="155"/>
      <c r="R16" s="155"/>
      <c r="S16" s="155"/>
      <c r="T16" s="155"/>
      <c r="U16" s="155"/>
      <c r="V16" s="155"/>
      <c r="W16" s="155"/>
      <c r="X16" s="155"/>
      <c r="Y16" s="155"/>
      <c r="Z16" s="155"/>
      <c r="AA16" s="155"/>
      <c r="AB16" s="156"/>
      <c r="AC16" s="154"/>
      <c r="AD16" s="154"/>
      <c r="AE16" s="154"/>
      <c r="AF16" s="154"/>
      <c r="AG16" s="154"/>
      <c r="AH16" s="154"/>
    </row>
    <row r="17" spans="1:38" ht="15" thickBot="1" x14ac:dyDescent="0.2">
      <c r="A17" s="157"/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  <c r="Q17" s="157"/>
      <c r="R17" s="157"/>
      <c r="S17" s="157"/>
      <c r="T17" s="157"/>
      <c r="U17" s="157"/>
      <c r="V17" s="157"/>
      <c r="W17" s="157"/>
      <c r="X17" s="157"/>
      <c r="Y17" s="157"/>
      <c r="Z17" s="158"/>
      <c r="AA17" s="10" t="s">
        <v>13</v>
      </c>
      <c r="AB17" s="5">
        <f t="shared" ref="AB17:AH17" si="7">SUM(AB10:AB15)</f>
        <v>104</v>
      </c>
      <c r="AC17" s="5">
        <f t="shared" si="7"/>
        <v>0</v>
      </c>
      <c r="AD17" s="5">
        <f t="shared" si="7"/>
        <v>0</v>
      </c>
      <c r="AE17" s="5">
        <f t="shared" si="7"/>
        <v>0</v>
      </c>
      <c r="AF17" s="5">
        <f t="shared" si="7"/>
        <v>10</v>
      </c>
      <c r="AG17" s="5">
        <f t="shared" si="7"/>
        <v>42</v>
      </c>
      <c r="AH17" s="5">
        <f t="shared" si="7"/>
        <v>156</v>
      </c>
    </row>
    <row r="18" spans="1:38" s="13" customFormat="1" x14ac:dyDescent="0.15">
      <c r="A18" s="11" t="s">
        <v>14</v>
      </c>
      <c r="B18" s="11"/>
      <c r="C18" s="12" t="s">
        <v>15</v>
      </c>
      <c r="D18" s="159" t="s">
        <v>16</v>
      </c>
      <c r="E18" s="159"/>
      <c r="F18" s="159"/>
      <c r="G18" s="159"/>
      <c r="H18" s="159"/>
      <c r="I18" s="159"/>
      <c r="J18" s="159"/>
      <c r="K18" s="159"/>
      <c r="L18" s="159"/>
      <c r="M18" s="159"/>
      <c r="N18" s="159"/>
      <c r="O18" s="159"/>
      <c r="P18" s="159"/>
      <c r="Q18" s="159"/>
      <c r="R18" s="159"/>
      <c r="S18" s="159"/>
      <c r="T18" s="159"/>
      <c r="U18" s="159"/>
      <c r="V18" s="159"/>
      <c r="W18" s="159"/>
      <c r="X18" s="159"/>
      <c r="Y18" s="159"/>
      <c r="Z18" s="159"/>
      <c r="AA18" s="159"/>
      <c r="AB18" s="159"/>
      <c r="AC18" s="159"/>
      <c r="AD18" s="159"/>
      <c r="AE18" s="159"/>
      <c r="AF18" s="159"/>
      <c r="AG18" s="159"/>
      <c r="AH18" s="159"/>
    </row>
    <row r="19" spans="1:38" s="13" customFormat="1" x14ac:dyDescent="0.15">
      <c r="A19" s="11"/>
      <c r="B19" s="11"/>
      <c r="C19" s="12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</row>
    <row r="20" spans="1:38" ht="18.75" customHeight="1" thickBot="1" x14ac:dyDescent="0.3">
      <c r="A20" s="160" t="s">
        <v>86</v>
      </c>
      <c r="B20" s="160"/>
      <c r="C20" s="160"/>
      <c r="D20" s="160"/>
      <c r="E20" s="160"/>
      <c r="F20" s="160"/>
      <c r="G20" s="160"/>
      <c r="H20" s="160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</row>
    <row r="21" spans="1:38" ht="15.95" customHeight="1" x14ac:dyDescent="0.15">
      <c r="A21" s="193" t="s">
        <v>17</v>
      </c>
      <c r="B21" s="195"/>
      <c r="C21" s="288" t="s">
        <v>18</v>
      </c>
      <c r="D21" s="291" t="s">
        <v>19</v>
      </c>
      <c r="E21" s="292"/>
      <c r="F21" s="292"/>
      <c r="G21" s="292"/>
      <c r="H21" s="292"/>
      <c r="I21" s="292"/>
      <c r="J21" s="293"/>
      <c r="K21" s="308" t="s">
        <v>20</v>
      </c>
      <c r="L21" s="308"/>
      <c r="M21" s="309" t="s">
        <v>21</v>
      </c>
      <c r="N21" s="310"/>
      <c r="O21" s="309" t="s">
        <v>22</v>
      </c>
      <c r="P21" s="310"/>
      <c r="Q21" s="309" t="s">
        <v>196</v>
      </c>
      <c r="R21" s="310"/>
      <c r="S21" s="139" t="s">
        <v>23</v>
      </c>
      <c r="T21" s="139"/>
      <c r="U21" s="139"/>
      <c r="V21" s="139"/>
      <c r="W21" s="139"/>
      <c r="X21" s="139"/>
      <c r="Y21" s="139"/>
      <c r="Z21" s="139"/>
      <c r="AA21" s="139"/>
      <c r="AB21" s="139"/>
      <c r="AC21" s="139"/>
      <c r="AD21" s="139"/>
      <c r="AE21" s="139"/>
      <c r="AF21" s="139"/>
      <c r="AG21" s="139"/>
      <c r="AH21" s="139"/>
      <c r="AI21" s="139"/>
      <c r="AJ21" s="139"/>
    </row>
    <row r="22" spans="1:38" ht="15.95" customHeight="1" x14ac:dyDescent="0.15">
      <c r="A22" s="129"/>
      <c r="B22" s="131"/>
      <c r="C22" s="289"/>
      <c r="D22" s="294"/>
      <c r="E22" s="295"/>
      <c r="F22" s="295"/>
      <c r="G22" s="295"/>
      <c r="H22" s="295"/>
      <c r="I22" s="295"/>
      <c r="J22" s="296"/>
      <c r="K22" s="315" t="s">
        <v>24</v>
      </c>
      <c r="L22" s="315" t="s">
        <v>25</v>
      </c>
      <c r="M22" s="311"/>
      <c r="N22" s="312"/>
      <c r="O22" s="311"/>
      <c r="P22" s="312"/>
      <c r="Q22" s="311"/>
      <c r="R22" s="312"/>
      <c r="S22" s="259" t="s">
        <v>26</v>
      </c>
      <c r="T22" s="317"/>
      <c r="U22" s="318"/>
      <c r="V22" s="259" t="s">
        <v>27</v>
      </c>
      <c r="W22" s="260"/>
      <c r="X22" s="261"/>
      <c r="Y22" s="259" t="s">
        <v>28</v>
      </c>
      <c r="Z22" s="260"/>
      <c r="AA22" s="261"/>
      <c r="AB22" s="259" t="s">
        <v>29</v>
      </c>
      <c r="AC22" s="260"/>
      <c r="AD22" s="261"/>
      <c r="AE22" s="259" t="s">
        <v>30</v>
      </c>
      <c r="AF22" s="260"/>
      <c r="AG22" s="261"/>
      <c r="AH22" s="259" t="s">
        <v>31</v>
      </c>
      <c r="AI22" s="260"/>
      <c r="AJ22" s="262"/>
    </row>
    <row r="23" spans="1:38" ht="15.95" customHeight="1" x14ac:dyDescent="0.15">
      <c r="A23" s="129"/>
      <c r="B23" s="131"/>
      <c r="C23" s="289"/>
      <c r="D23" s="294"/>
      <c r="E23" s="295"/>
      <c r="F23" s="295"/>
      <c r="G23" s="295"/>
      <c r="H23" s="295"/>
      <c r="I23" s="295"/>
      <c r="J23" s="296"/>
      <c r="K23" s="316"/>
      <c r="L23" s="316"/>
      <c r="M23" s="311"/>
      <c r="N23" s="312"/>
      <c r="O23" s="311"/>
      <c r="P23" s="312"/>
      <c r="Q23" s="311"/>
      <c r="R23" s="312"/>
      <c r="S23" s="259">
        <f>AB10</f>
        <v>15</v>
      </c>
      <c r="T23" s="261"/>
      <c r="U23" s="16" t="s">
        <v>32</v>
      </c>
      <c r="V23" s="259">
        <f>AB11</f>
        <v>18</v>
      </c>
      <c r="W23" s="261"/>
      <c r="X23" s="16" t="s">
        <v>32</v>
      </c>
      <c r="Y23" s="259">
        <f>AB12</f>
        <v>17</v>
      </c>
      <c r="Z23" s="261"/>
      <c r="AA23" s="16" t="s">
        <v>32</v>
      </c>
      <c r="AB23" s="259">
        <f>AB13</f>
        <v>18</v>
      </c>
      <c r="AC23" s="261"/>
      <c r="AD23" s="16" t="s">
        <v>32</v>
      </c>
      <c r="AE23" s="259">
        <f>AB14</f>
        <v>17</v>
      </c>
      <c r="AF23" s="261"/>
      <c r="AG23" s="16" t="s">
        <v>32</v>
      </c>
      <c r="AH23" s="259">
        <v>17</v>
      </c>
      <c r="AI23" s="261"/>
      <c r="AJ23" s="17" t="s">
        <v>32</v>
      </c>
    </row>
    <row r="24" spans="1:38" s="2" customFormat="1" ht="15.95" customHeight="1" x14ac:dyDescent="0.15">
      <c r="A24" s="187"/>
      <c r="B24" s="189"/>
      <c r="C24" s="290"/>
      <c r="D24" s="297"/>
      <c r="E24" s="298"/>
      <c r="F24" s="298"/>
      <c r="G24" s="298"/>
      <c r="H24" s="298"/>
      <c r="I24" s="298"/>
      <c r="J24" s="299"/>
      <c r="K24" s="316"/>
      <c r="L24" s="316"/>
      <c r="M24" s="313"/>
      <c r="N24" s="314"/>
      <c r="O24" s="313"/>
      <c r="P24" s="314"/>
      <c r="Q24" s="313"/>
      <c r="R24" s="314"/>
      <c r="S24" s="18" t="s">
        <v>33</v>
      </c>
      <c r="T24" s="184" t="s">
        <v>34</v>
      </c>
      <c r="U24" s="186"/>
      <c r="V24" s="18" t="s">
        <v>33</v>
      </c>
      <c r="W24" s="184" t="s">
        <v>34</v>
      </c>
      <c r="X24" s="186"/>
      <c r="Y24" s="18" t="s">
        <v>33</v>
      </c>
      <c r="Z24" s="184" t="s">
        <v>34</v>
      </c>
      <c r="AA24" s="186"/>
      <c r="AB24" s="18" t="s">
        <v>33</v>
      </c>
      <c r="AC24" s="184" t="s">
        <v>34</v>
      </c>
      <c r="AD24" s="186"/>
      <c r="AE24" s="18" t="s">
        <v>33</v>
      </c>
      <c r="AF24" s="184" t="s">
        <v>34</v>
      </c>
      <c r="AG24" s="186"/>
      <c r="AH24" s="18" t="s">
        <v>33</v>
      </c>
      <c r="AI24" s="184" t="s">
        <v>34</v>
      </c>
      <c r="AJ24" s="287"/>
    </row>
    <row r="25" spans="1:38" ht="15.95" customHeight="1" x14ac:dyDescent="0.15">
      <c r="A25" s="300" t="s">
        <v>35</v>
      </c>
      <c r="B25" s="303" t="s">
        <v>81</v>
      </c>
      <c r="C25" s="19">
        <v>1</v>
      </c>
      <c r="D25" s="284" t="s">
        <v>36</v>
      </c>
      <c r="E25" s="285"/>
      <c r="F25" s="285"/>
      <c r="G25" s="285"/>
      <c r="H25" s="285"/>
      <c r="I25" s="285"/>
      <c r="J25" s="286"/>
      <c r="K25" s="20"/>
      <c r="L25" s="20">
        <v>1</v>
      </c>
      <c r="M25" s="132">
        <v>32</v>
      </c>
      <c r="N25" s="134"/>
      <c r="O25" s="150">
        <f>IF(ISBLANK(B25),"",IF(U25="",0,U25)+IF(R25="",0,R25)+IF(X25="",0,X25)+IF(AA25="",0,AA25)+IF(AD25="",0,AD25)+IF(AG25="",0,AG25))</f>
        <v>0</v>
      </c>
      <c r="P25" s="152"/>
      <c r="Q25" s="150"/>
      <c r="R25" s="152"/>
      <c r="S25" s="21"/>
      <c r="T25" s="150">
        <v>2</v>
      </c>
      <c r="U25" s="152"/>
      <c r="V25" s="19"/>
      <c r="W25" s="150" t="str">
        <f>IF(ISBLANK(V25),"",IF((MOD($V$23*V25,16)&gt;4),INT($V$23*V25/16)+0.5,INT($V$23*V25/16)))</f>
        <v/>
      </c>
      <c r="X25" s="152"/>
      <c r="Y25" s="19"/>
      <c r="Z25" s="150" t="str">
        <f>IF(ISBLANK(Y25),"",IF((MOD($Y$23*Y25,16)&gt;4),INT($Y$23*Y25/16)+0.5,INT($Y$23*Y25/16)))</f>
        <v/>
      </c>
      <c r="AA25" s="152"/>
      <c r="AB25" s="19"/>
      <c r="AC25" s="150" t="str">
        <f>IF(ISBLANK(AB25),"",IF((MOD($AB$23*AB25,16)&gt;4),INT($AB$23*AB25/16)+0.5,INT($AB$23*AB25/16)))</f>
        <v/>
      </c>
      <c r="AD25" s="152"/>
      <c r="AE25" s="19"/>
      <c r="AF25" s="150" t="str">
        <f>IF(ISBLANK(AE25),"",IF((MOD($AE$23*AE25,16)&gt;4),INT($AE$23*AE25/16)+0.5,INT($AE$23*AE25/16)))</f>
        <v/>
      </c>
      <c r="AG25" s="152"/>
      <c r="AH25" s="19"/>
      <c r="AI25" s="150" t="str">
        <f>IF(ISBLANK(AH25),"",IF((MOD($AH$23*AH25,16)&gt;4),INT($AH$23*AH25/16)+0.5,INT($AH$23*AH25/16)))</f>
        <v/>
      </c>
      <c r="AJ25" s="151"/>
    </row>
    <row r="26" spans="1:38" ht="15.95" customHeight="1" x14ac:dyDescent="0.15">
      <c r="A26" s="301"/>
      <c r="B26" s="254"/>
      <c r="C26" s="18">
        <v>2</v>
      </c>
      <c r="D26" s="284" t="s">
        <v>37</v>
      </c>
      <c r="E26" s="285"/>
      <c r="F26" s="285"/>
      <c r="G26" s="285"/>
      <c r="H26" s="285"/>
      <c r="I26" s="285"/>
      <c r="J26" s="286"/>
      <c r="K26" s="20">
        <v>2</v>
      </c>
      <c r="L26" s="20"/>
      <c r="M26" s="132">
        <v>42</v>
      </c>
      <c r="N26" s="134"/>
      <c r="O26" s="150" t="str">
        <f>IF(ISBLANK(B26),"",IF(U26="",0,U26)+IF(R26="",0,R26)+IF(X26="",0,X26)+IF(AA26="",0,AA26)+IF(AD26="",0,AD26)+IF(AG26="",0,AG26))</f>
        <v/>
      </c>
      <c r="P26" s="152"/>
      <c r="Q26" s="150"/>
      <c r="R26" s="152"/>
      <c r="S26" s="19"/>
      <c r="T26" s="150" t="str">
        <f>IF(ISBLANK(S26),"",IF((MOD($S$23*S26,16)&gt;4),INT($S$23*S26/16)+0.5,INT($S$23*S26/16)))</f>
        <v/>
      </c>
      <c r="U26" s="152"/>
      <c r="V26" s="21"/>
      <c r="W26" s="150">
        <v>2.5</v>
      </c>
      <c r="X26" s="152"/>
      <c r="Y26" s="19"/>
      <c r="Z26" s="150" t="str">
        <f>IF(ISBLANK(Y26),"",IF((MOD($Y$23*Y26,16)&gt;4),INT($Y$23*Y26/16)+0.5,INT($Y$23*Y26/16)))</f>
        <v/>
      </c>
      <c r="AA26" s="152"/>
      <c r="AB26" s="19"/>
      <c r="AC26" s="150" t="str">
        <f>IF(ISBLANK(AB26),"",IF((MOD($AB$23*AB26,16)&gt;4),INT($AB$23*AB26/16)+0.5,INT($AB$23*AB26/16)))</f>
        <v/>
      </c>
      <c r="AD26" s="152"/>
      <c r="AE26" s="19"/>
      <c r="AF26" s="150" t="str">
        <f>IF(ISBLANK(AE26),"",IF((MOD($AE$23*AE26,16)&gt;4),INT($AE$23*AE26/16)+0.5,INT($AE$23*AE26/16)))</f>
        <v/>
      </c>
      <c r="AG26" s="152"/>
      <c r="AH26" s="19"/>
      <c r="AI26" s="150" t="str">
        <f>IF(ISBLANK(AH26),"",IF((MOD($AH$23*AH26,16)&gt;4),INT($AH$23*AH26/16)+0.5,INT($AH$23*AH26/16)))</f>
        <v/>
      </c>
      <c r="AJ26" s="151"/>
    </row>
    <row r="27" spans="1:38" ht="15.95" customHeight="1" x14ac:dyDescent="0.15">
      <c r="A27" s="301"/>
      <c r="B27" s="254"/>
      <c r="C27" s="19">
        <v>3</v>
      </c>
      <c r="D27" s="284" t="s">
        <v>38</v>
      </c>
      <c r="E27" s="285"/>
      <c r="F27" s="285"/>
      <c r="G27" s="285"/>
      <c r="H27" s="285"/>
      <c r="I27" s="285"/>
      <c r="J27" s="286"/>
      <c r="K27" s="20"/>
      <c r="L27" s="20">
        <v>3</v>
      </c>
      <c r="M27" s="132">
        <v>44</v>
      </c>
      <c r="N27" s="134"/>
      <c r="O27" s="150" t="str">
        <f>IF(ISBLANK(B27),"",IF(U27="",0,U27)+IF(R27="",0,R27)+IF(X27="",0,X27)+IF(AA27="",0,AA27)+IF(AD27="",0,AD27)+IF(AG27="",0,AG27))</f>
        <v/>
      </c>
      <c r="P27" s="152"/>
      <c r="Q27" s="150"/>
      <c r="R27" s="152"/>
      <c r="S27" s="19"/>
      <c r="T27" s="150" t="str">
        <f>IF(ISBLANK(S27),"",IF((MOD($S$23*S27,16)&gt;4),INT($S$23*S27/16)+0.5,INT($S$23*S27/16)))</f>
        <v/>
      </c>
      <c r="U27" s="152"/>
      <c r="V27" s="19"/>
      <c r="W27" s="150" t="str">
        <f>IF(ISBLANK(V27),"",IF((MOD($V$23*V27,16)&gt;4),INT($V$23*V27/16)+0.5,INT($V$23*V27/16)))</f>
        <v/>
      </c>
      <c r="X27" s="152"/>
      <c r="Y27" s="21"/>
      <c r="Z27" s="150">
        <v>2.5</v>
      </c>
      <c r="AA27" s="152"/>
      <c r="AB27" s="19"/>
      <c r="AC27" s="150" t="str">
        <f>IF(ISBLANK(AB27),"",IF((MOD($AB$23*AB27,16)&gt;4),INT($AB$23*AB27/16)+0.5,INT($AB$23*AB27/16)))</f>
        <v/>
      </c>
      <c r="AD27" s="152"/>
      <c r="AE27" s="19"/>
      <c r="AF27" s="150" t="str">
        <f>IF(ISBLANK(AE27),"",IF((MOD($AE$23*AE27,16)&gt;4),INT($AE$23*AE27/16)+0.5,INT($AE$23*AE27/16)))</f>
        <v/>
      </c>
      <c r="AG27" s="152"/>
      <c r="AH27" s="19"/>
      <c r="AI27" s="150" t="str">
        <f>IF(ISBLANK(AH27),"",IF((MOD($AH$23*AH27,16)&gt;4),INT($AH$23*AH27/16)+0.5,INT($AH$23*AH27/16)))</f>
        <v/>
      </c>
      <c r="AJ27" s="151"/>
    </row>
    <row r="28" spans="1:38" ht="15.95" customHeight="1" x14ac:dyDescent="0.15">
      <c r="A28" s="301"/>
      <c r="B28" s="254"/>
      <c r="C28" s="18">
        <v>4</v>
      </c>
      <c r="D28" s="284" t="s">
        <v>39</v>
      </c>
      <c r="E28" s="285"/>
      <c r="F28" s="285"/>
      <c r="G28" s="285"/>
      <c r="H28" s="285"/>
      <c r="I28" s="285"/>
      <c r="J28" s="286"/>
      <c r="K28" s="20"/>
      <c r="L28" s="20">
        <v>123</v>
      </c>
      <c r="M28" s="132">
        <v>108</v>
      </c>
      <c r="N28" s="134"/>
      <c r="O28" s="150" t="str">
        <f>IF(ISBLANK(B28),"",IF(U28="",0,U28)+IF(R28="",0,R28)+IF(X28="",0,X28)+IF(AA28="",0,AA28)+IF(AD28="",0,AD28)+IF(AG28="",0,AG28))</f>
        <v/>
      </c>
      <c r="P28" s="152"/>
      <c r="Q28" s="150"/>
      <c r="R28" s="152"/>
      <c r="S28" s="21"/>
      <c r="T28" s="150">
        <v>2</v>
      </c>
      <c r="U28" s="152"/>
      <c r="V28" s="21"/>
      <c r="W28" s="150">
        <v>2</v>
      </c>
      <c r="X28" s="152"/>
      <c r="Y28" s="21"/>
      <c r="Z28" s="150">
        <v>2</v>
      </c>
      <c r="AA28" s="152"/>
      <c r="AB28" s="19"/>
      <c r="AC28" s="150" t="str">
        <f>IF(ISBLANK(AB28),"",IF((MOD($AB$23*AB28,16)&gt;4),INT($AB$23*AB28/16)+0.5,INT($AB$23*AB28/16)))</f>
        <v/>
      </c>
      <c r="AD28" s="152"/>
      <c r="AE28" s="19"/>
      <c r="AF28" s="150" t="str">
        <f>IF(ISBLANK(AE28),"",IF((MOD($AE$23*AE28,16)&gt;4),INT($AE$23*AE28/16)+0.5,INT($AE$23*AE28/16)))</f>
        <v/>
      </c>
      <c r="AG28" s="152"/>
      <c r="AH28" s="19"/>
      <c r="AI28" s="150" t="str">
        <f>IF(ISBLANK(AH28),"",IF((MOD($AH$23*AH28,16)&gt;4),INT($AH$23*AH28/16)+0.5,INT($AH$23*AH28/16)))</f>
        <v/>
      </c>
      <c r="AJ28" s="151"/>
      <c r="AK28" s="9"/>
      <c r="AL28" s="9"/>
    </row>
    <row r="29" spans="1:38" ht="15.95" customHeight="1" x14ac:dyDescent="0.15">
      <c r="A29" s="301"/>
      <c r="B29" s="254"/>
      <c r="C29" s="19">
        <v>5</v>
      </c>
      <c r="D29" s="284" t="s">
        <v>40</v>
      </c>
      <c r="E29" s="285"/>
      <c r="F29" s="285"/>
      <c r="G29" s="285"/>
      <c r="H29" s="285"/>
      <c r="I29" s="285"/>
      <c r="J29" s="286"/>
      <c r="K29" s="20">
        <v>123</v>
      </c>
      <c r="L29" s="20"/>
      <c r="M29" s="132">
        <v>192</v>
      </c>
      <c r="N29" s="134"/>
      <c r="O29" s="150">
        <v>12</v>
      </c>
      <c r="P29" s="152"/>
      <c r="Q29" s="150"/>
      <c r="R29" s="152"/>
      <c r="S29" s="19">
        <v>6</v>
      </c>
      <c r="T29" s="150">
        <f>IF(ISBLANK(S29),"",IF((MOD($S$23*S29,16)&gt;4),INT($S$23*S29/16)+0.5,INT($S$23*S29/16)))</f>
        <v>5.5</v>
      </c>
      <c r="U29" s="152"/>
      <c r="V29" s="19">
        <v>6</v>
      </c>
      <c r="W29" s="150">
        <f>IF(MOD((162-S23*6),16)&gt;4,INT((162-S23*6)/16)+0.5,INT((162-S23*6)/16))</f>
        <v>4.5</v>
      </c>
      <c r="X29" s="152"/>
      <c r="Y29" s="19"/>
      <c r="Z29" s="150" t="str">
        <f>IF(ISBLANK(Y29),"",IF((MOD($Y$23*Y29,16)&gt;4),INT($Y$23*Y29/16)+0.5,INT($Y$23*Y29/16)))</f>
        <v/>
      </c>
      <c r="AA29" s="152"/>
      <c r="AB29" s="19"/>
      <c r="AC29" s="150" t="str">
        <f>IF(ISBLANK(AB29),"",IF((MOD($AB$23*AB29,16)&gt;4),INT($AB$23*AB29/16)+0.5,INT($AB$23*AB29/16)))</f>
        <v/>
      </c>
      <c r="AD29" s="152"/>
      <c r="AE29" s="19"/>
      <c r="AF29" s="150" t="str">
        <f>IF(ISBLANK(AE29),"",IF((MOD($AE$23*AE29,16)&gt;4),INT($AE$23*AE29/16)+0.5,INT($AE$23*AE29/16)))</f>
        <v/>
      </c>
      <c r="AG29" s="152"/>
      <c r="AH29" s="19"/>
      <c r="AI29" s="150" t="str">
        <f>IF(ISBLANK(AH29),"",IF((MOD($AH$23*AH29,16)&gt;4),INT($AH$23*AH29/16)+0.5,INT($AH$23*AH29/16)))</f>
        <v/>
      </c>
      <c r="AJ29" s="151"/>
      <c r="AK29" s="9"/>
      <c r="AL29" s="9"/>
    </row>
    <row r="30" spans="1:38" ht="15.95" customHeight="1" x14ac:dyDescent="0.15">
      <c r="A30" s="301"/>
      <c r="B30" s="254"/>
      <c r="C30" s="18">
        <v>6</v>
      </c>
      <c r="D30" s="284" t="s">
        <v>92</v>
      </c>
      <c r="E30" s="285"/>
      <c r="F30" s="285"/>
      <c r="G30" s="285"/>
      <c r="H30" s="285"/>
      <c r="I30" s="285"/>
      <c r="J30" s="286"/>
      <c r="K30" s="20">
        <v>12</v>
      </c>
      <c r="L30" s="20"/>
      <c r="M30" s="132">
        <v>128</v>
      </c>
      <c r="N30" s="134"/>
      <c r="O30" s="150">
        <v>8</v>
      </c>
      <c r="P30" s="152"/>
      <c r="Q30" s="150"/>
      <c r="R30" s="152"/>
      <c r="S30" s="21"/>
      <c r="T30" s="150">
        <v>4</v>
      </c>
      <c r="U30" s="152"/>
      <c r="V30" s="19"/>
      <c r="W30" s="150" t="str">
        <f>IF(ISBLANK(V30),"",IF((MOD($V$23*V30,16)&gt;4),INT($V$23*V30/16)+0.5,INT($V$23*V30/16)))</f>
        <v/>
      </c>
      <c r="X30" s="152"/>
      <c r="Y30" s="19"/>
      <c r="Z30" s="150" t="str">
        <f>IF(ISBLANK(Y30),"",IF((MOD($Y$23*Y30,16)&gt;4),INT($Y$23*Y30/16)+0.5,INT($Y$23*Y30/16)))</f>
        <v/>
      </c>
      <c r="AA30" s="152"/>
      <c r="AB30" s="19"/>
      <c r="AC30" s="150" t="str">
        <f>IF(ISBLANK(AB30),"",IF((MOD($AB$23*AB30,16)&gt;4),INT($AB$23*AB30/16)+0.5,INT($AB$23*AB30/16)))</f>
        <v/>
      </c>
      <c r="AD30" s="152"/>
      <c r="AE30" s="19"/>
      <c r="AF30" s="150" t="str">
        <f>IF(ISBLANK(AE30),"",IF((MOD($AE$23*AE30,16)&gt;4),INT($AE$23*AE30/16)+0.5,INT($AE$23*AE30/16)))</f>
        <v/>
      </c>
      <c r="AG30" s="152"/>
      <c r="AH30" s="19"/>
      <c r="AI30" s="150" t="str">
        <f>IF(ISBLANK(AH30),"",IF((MOD($AH$23*AH30,16)&gt;4),INT($AH$23*AH30/16)+0.5,INT($AH$23*AH30/16)))</f>
        <v/>
      </c>
      <c r="AJ30" s="151"/>
      <c r="AK30" s="9"/>
      <c r="AL30" s="9"/>
    </row>
    <row r="31" spans="1:38" ht="15.95" customHeight="1" x14ac:dyDescent="0.15">
      <c r="A31" s="301"/>
      <c r="B31" s="254"/>
      <c r="C31" s="19">
        <v>7</v>
      </c>
      <c r="D31" s="284" t="s">
        <v>41</v>
      </c>
      <c r="E31" s="285"/>
      <c r="F31" s="285"/>
      <c r="G31" s="285"/>
      <c r="H31" s="285"/>
      <c r="I31" s="285"/>
      <c r="J31" s="286"/>
      <c r="K31" s="20"/>
      <c r="L31" s="20">
        <v>1</v>
      </c>
      <c r="M31" s="132">
        <v>36</v>
      </c>
      <c r="N31" s="134"/>
      <c r="O31" s="150" t="str">
        <f>IF(ISBLANK(B31),"",IF(U31="",0,U31)+IF(R31="",0,R31)+IF(X31="",0,X31)+IF(AA31="",0,AA31)+IF(AD31="",0,AD31)+IF(AG31="",0,AG31))</f>
        <v/>
      </c>
      <c r="P31" s="152"/>
      <c r="Q31" s="150"/>
      <c r="R31" s="152"/>
      <c r="S31" s="21"/>
      <c r="T31" s="150">
        <v>2.5</v>
      </c>
      <c r="U31" s="152"/>
      <c r="V31" s="19"/>
      <c r="W31" s="150" t="str">
        <f>IF(ISBLANK(V31),"",IF((MOD($V$23*V31,16)&gt;4),INT($V$23*V31/16)+0.5,INT($V$23*V31/16)))</f>
        <v/>
      </c>
      <c r="X31" s="152"/>
      <c r="Y31" s="19"/>
      <c r="Z31" s="150" t="str">
        <f>IF(ISBLANK(Y31),"",IF((MOD($Y$23*Y31,16)&gt;4),INT($Y$23*Y31/16)+0.5,INT($Y$23*Y31/16)))</f>
        <v/>
      </c>
      <c r="AA31" s="152"/>
      <c r="AB31" s="19"/>
      <c r="AC31" s="150" t="str">
        <f>IF(ISBLANK(AB31),"",IF((MOD($AB$23*AB31,16)&gt;4),INT($AB$23*AB31/16)+0.5,INT($AB$23*AB31/16)))</f>
        <v/>
      </c>
      <c r="AD31" s="152"/>
      <c r="AE31" s="19"/>
      <c r="AF31" s="150" t="str">
        <f>IF(ISBLANK(AE31),"",IF((MOD($AE$23*AE31,16)&gt;4),INT($AE$23*AE31/16)+0.5,INT($AE$23*AE31/16)))</f>
        <v/>
      </c>
      <c r="AG31" s="152"/>
      <c r="AH31" s="19"/>
      <c r="AI31" s="150" t="str">
        <f>IF(ISBLANK(AH31),"",IF((MOD($AH$23*AH31,16)&gt;4),INT($AH$23*AH31/16)+0.5,INT($AH$23*AH31/16)))</f>
        <v/>
      </c>
      <c r="AJ31" s="151"/>
      <c r="AK31" s="9"/>
      <c r="AL31" s="9"/>
    </row>
    <row r="32" spans="1:38" ht="15.95" customHeight="1" x14ac:dyDescent="0.15">
      <c r="A32" s="301"/>
      <c r="B32" s="254"/>
      <c r="C32" s="18">
        <v>8</v>
      </c>
      <c r="D32" s="271"/>
      <c r="E32" s="272"/>
      <c r="F32" s="272"/>
      <c r="G32" s="272"/>
      <c r="H32" s="272"/>
      <c r="I32" s="272"/>
      <c r="J32" s="273"/>
      <c r="K32" s="21"/>
      <c r="L32" s="21"/>
      <c r="M32" s="132" t="str">
        <f>IF(ISBLANK(D32),"",S32*$S$23+$V$23*V32+$Y$23*Y32+AB32*$AB$23+$AE$23*AE32+AH32*$AH$23)</f>
        <v/>
      </c>
      <c r="N32" s="134"/>
      <c r="O32" s="150" t="str">
        <f>IF(ISBLANK(B32),"",IF(U32="",0,U32)+IF(R32="",0,R32)+IF(X32="",0,X32)+IF(AA32="",0,AA32)+IF(AD32="",0,AD32)+IF(AG32="",0,AG32))</f>
        <v/>
      </c>
      <c r="P32" s="152"/>
      <c r="Q32" s="150"/>
      <c r="R32" s="152"/>
      <c r="S32" s="21"/>
      <c r="T32" s="150" t="str">
        <f>IF(ISBLANK(S32),"",IF((MOD($S$23*S32,16)&gt;4),INT($S$23*S32/16)+0.5,INT($S$23*S32/16)))</f>
        <v/>
      </c>
      <c r="U32" s="152"/>
      <c r="V32" s="21"/>
      <c r="W32" s="150" t="str">
        <f>IF(ISBLANK(V32),"",IF((MOD($V$23*V32,16)&gt;4),INT($V$23*V32/16)+0.5,INT($V$23*V32/16)))</f>
        <v/>
      </c>
      <c r="X32" s="152"/>
      <c r="Y32" s="21"/>
      <c r="Z32" s="150" t="str">
        <f>IF(ISBLANK(Y32),"",IF((MOD($Y$23*Y32,16)&gt;4),INT($Y$23*Y32/16)+0.5,INT($Y$23*Y32/16)))</f>
        <v/>
      </c>
      <c r="AA32" s="152"/>
      <c r="AB32" s="21"/>
      <c r="AC32" s="150" t="str">
        <f>IF(ISBLANK(AB32),"",IF((MOD($AB$23*AB32,16)&gt;4),INT($AB$23*AB32/16)+0.5,INT($AB$23*AB32/16)))</f>
        <v/>
      </c>
      <c r="AD32" s="152"/>
      <c r="AE32" s="21"/>
      <c r="AF32" s="150" t="str">
        <f>IF(ISBLANK(AE32),"",IF((MOD($AE$23*AE32,16)&gt;4),INT($AE$23*AE32/16)+0.5,INT($AE$23*AE32/16)))</f>
        <v/>
      </c>
      <c r="AG32" s="152"/>
      <c r="AH32" s="21"/>
      <c r="AI32" s="150" t="str">
        <f>IF(ISBLANK(AH32),"",IF((MOD($AH$23*AH32,16)&gt;4),INT($AH$23*AH32/16)+0.5,INT($AH$23*AH32/16)))</f>
        <v/>
      </c>
      <c r="AJ32" s="151"/>
      <c r="AK32" s="9"/>
      <c r="AL32" s="9"/>
    </row>
    <row r="33" spans="1:38" ht="15.95" customHeight="1" x14ac:dyDescent="0.15">
      <c r="A33" s="301"/>
      <c r="B33" s="254"/>
      <c r="C33" s="19">
        <v>9</v>
      </c>
      <c r="D33" s="271"/>
      <c r="E33" s="272"/>
      <c r="F33" s="272"/>
      <c r="G33" s="272"/>
      <c r="H33" s="272"/>
      <c r="I33" s="272"/>
      <c r="J33" s="273"/>
      <c r="K33" s="21"/>
      <c r="L33" s="21"/>
      <c r="M33" s="132" t="str">
        <f>IF(ISBLANK(D33),"",S33*$S$23+$V$23*V33+$Y$23*Y33+AB33*$AB$23+$AE$23*AE33+AH33*$AH$23)</f>
        <v/>
      </c>
      <c r="N33" s="134"/>
      <c r="O33" s="150" t="str">
        <f>IF(ISBLANK(B33),"",IF(U33="",0,U33)+IF(R33="",0,R33)+IF(X33="",0,X33)+IF(AA33="",0,AA33)+IF(AD33="",0,AD33)+IF(AG33="",0,AG33))</f>
        <v/>
      </c>
      <c r="P33" s="152"/>
      <c r="Q33" s="150"/>
      <c r="R33" s="152"/>
      <c r="S33" s="21"/>
      <c r="T33" s="150" t="str">
        <f>IF(ISBLANK(S33),"",IF((MOD($S$23*S33,16)&gt;4),INT($S$23*S33/16)+0.5,INT($S$23*S33/16)))</f>
        <v/>
      </c>
      <c r="U33" s="152"/>
      <c r="V33" s="21"/>
      <c r="W33" s="150" t="str">
        <f>IF(ISBLANK(V33),"",IF((MOD($V$23*V33,16)&gt;4),INT($V$23*V33/16)+0.5,INT($V$23*V33/16)))</f>
        <v/>
      </c>
      <c r="X33" s="152"/>
      <c r="Y33" s="21"/>
      <c r="Z33" s="150" t="str">
        <f>IF(ISBLANK(Y33),"",IF((MOD($Y$23*Y33,16)&gt;4),INT($Y$23*Y33/16)+0.5,INT($Y$23*Y33/16)))</f>
        <v/>
      </c>
      <c r="AA33" s="152"/>
      <c r="AB33" s="21"/>
      <c r="AC33" s="150" t="str">
        <f>IF(ISBLANK(AB33),"",IF((MOD($AB$23*AB33,16)&gt;4),INT($AB$23*AB33/16)+0.5,INT($AB$23*AB33/16)))</f>
        <v/>
      </c>
      <c r="AD33" s="152"/>
      <c r="AE33" s="21"/>
      <c r="AF33" s="150" t="str">
        <f>IF(ISBLANK(AE33),"",IF((MOD($AE$23*AE33,16)&gt;4),INT($AE$23*AE33/16)+0.5,INT($AE$23*AE33/16)))</f>
        <v/>
      </c>
      <c r="AG33" s="152"/>
      <c r="AH33" s="21"/>
      <c r="AI33" s="150" t="str">
        <f>IF(ISBLANK(AH33),"",IF((MOD($AH$23*AH33,16)&gt;4),INT($AH$23*AH33/16)+0.5,INT($AH$23*AH33/16)))</f>
        <v/>
      </c>
      <c r="AJ33" s="151"/>
      <c r="AK33" s="9"/>
      <c r="AL33" s="9"/>
    </row>
    <row r="34" spans="1:38" ht="15.95" customHeight="1" x14ac:dyDescent="0.15">
      <c r="A34" s="301"/>
      <c r="B34" s="254"/>
      <c r="C34" s="18">
        <v>10</v>
      </c>
      <c r="D34" s="271"/>
      <c r="E34" s="272"/>
      <c r="F34" s="272"/>
      <c r="G34" s="272"/>
      <c r="H34" s="272"/>
      <c r="I34" s="272"/>
      <c r="J34" s="273"/>
      <c r="K34" s="21"/>
      <c r="L34" s="21"/>
      <c r="M34" s="132" t="str">
        <f>IF(ISBLANK(D34),"",S34*$S$23+$V$23*V34+$Y$23*Y34+AB34*$AB$23+$AE$23*AE34+AH34*$AH$23)</f>
        <v/>
      </c>
      <c r="N34" s="134"/>
      <c r="O34" s="150" t="str">
        <f>IF(ISBLANK(B34),"",IF(U34="",0,U34)+IF(R34="",0,R34)+IF(X34="",0,X34)+IF(AA34="",0,AA34)+IF(AD34="",0,AD34)+IF(AG34="",0,AG34))</f>
        <v/>
      </c>
      <c r="P34" s="152"/>
      <c r="Q34" s="150"/>
      <c r="R34" s="152"/>
      <c r="S34" s="21"/>
      <c r="T34" s="150" t="str">
        <f>IF(ISBLANK(S34),"",IF((MOD($S$23*S34,16)&gt;4),INT($S$23*S34/16)+0.5,INT($S$23*S34/16)))</f>
        <v/>
      </c>
      <c r="U34" s="152"/>
      <c r="V34" s="21"/>
      <c r="W34" s="150" t="str">
        <f>IF(ISBLANK(V34),"",IF((MOD($V$23*V34,16)&gt;4),INT($V$23*V34/16)+0.5,INT($V$23*V34/16)))</f>
        <v/>
      </c>
      <c r="X34" s="152"/>
      <c r="Y34" s="21"/>
      <c r="Z34" s="150" t="str">
        <f>IF(ISBLANK(Y34),"",IF((MOD($Y$23*Y34,16)&gt;4),INT($Y$23*Y34/16)+0.5,INT($Y$23*Y34/16)))</f>
        <v/>
      </c>
      <c r="AA34" s="152"/>
      <c r="AB34" s="21"/>
      <c r="AC34" s="150" t="str">
        <f>IF(ISBLANK(AB34),"",IF((MOD($AB$23*AB34,16)&gt;4),INT($AB$23*AB34/16)+0.5,INT($AB$23*AB34/16)))</f>
        <v/>
      </c>
      <c r="AD34" s="152"/>
      <c r="AE34" s="21"/>
      <c r="AF34" s="150" t="str">
        <f>IF(ISBLANK(AE34),"",IF((MOD($AE$23*AE34,16)&gt;4),INT($AE$23*AE34/16)+0.5,INT($AE$23*AE34/16)))</f>
        <v/>
      </c>
      <c r="AG34" s="152"/>
      <c r="AH34" s="21"/>
      <c r="AI34" s="150" t="str">
        <f>IF(ISBLANK(AH34),"",IF((MOD($AH$23*AH34,16)&gt;4),INT($AH$23*AH34/16)+0.5,INT($AH$23*AH34/16)))</f>
        <v/>
      </c>
      <c r="AJ34" s="151"/>
      <c r="AK34" s="9"/>
      <c r="AL34" s="9"/>
    </row>
    <row r="35" spans="1:38" ht="15.95" customHeight="1" x14ac:dyDescent="0.15">
      <c r="A35" s="301"/>
      <c r="B35" s="281" t="s">
        <v>42</v>
      </c>
      <c r="C35" s="19">
        <v>11</v>
      </c>
      <c r="D35" s="284" t="s">
        <v>43</v>
      </c>
      <c r="E35" s="285"/>
      <c r="F35" s="285"/>
      <c r="G35" s="285"/>
      <c r="H35" s="285"/>
      <c r="I35" s="285"/>
      <c r="J35" s="286"/>
      <c r="K35" s="20"/>
      <c r="L35" s="20">
        <v>2</v>
      </c>
      <c r="M35" s="132">
        <v>32</v>
      </c>
      <c r="N35" s="134"/>
      <c r="O35" s="150">
        <f>IF(ISBLANK(B35),"",IF(U35="",0,U35)+IF(R35="",0,R35)+IF(X35="",0,X35)+IF(AA35="",0,AA35)+IF(AD35="",0,AD35)+IF(AG35="",0,AG35))</f>
        <v>0</v>
      </c>
      <c r="P35" s="152"/>
      <c r="Q35" s="150"/>
      <c r="R35" s="152"/>
      <c r="S35" s="20"/>
      <c r="T35" s="150" t="str">
        <f>IF(ISBLANK(S35),"",IF((MOD($S$23*S35,16)&gt;4),INT($S$23*S35/16)+0.5,INT($S$23*S35/16)))</f>
        <v/>
      </c>
      <c r="U35" s="152"/>
      <c r="V35" s="19">
        <v>2</v>
      </c>
      <c r="W35" s="150">
        <v>2</v>
      </c>
      <c r="X35" s="152"/>
      <c r="Y35" s="19"/>
      <c r="Z35" s="150" t="str">
        <f>IF(ISBLANK(Y35),"",IF((MOD($Y$23*Y35,16)&gt;4),INT($Y$23*Y35/16)+0.5,INT($Y$23*Y35/16)))</f>
        <v/>
      </c>
      <c r="AA35" s="152"/>
      <c r="AB35" s="19"/>
      <c r="AC35" s="150" t="str">
        <f>IF(ISBLANK(AB35),"",IF((MOD($AB$23*AB35,16)&gt;4),INT($AB$23*AB35/16)+0.5,INT($AB$23*AB35/16)))</f>
        <v/>
      </c>
      <c r="AD35" s="152"/>
      <c r="AE35" s="19"/>
      <c r="AF35" s="150" t="str">
        <f>IF(ISBLANK(AE35),"",IF((MOD($AE$23*AE35,16)&gt;4),INT($AE$23*AE35/16)+0.5,INT($AE$23*AE35/16)))</f>
        <v/>
      </c>
      <c r="AG35" s="152"/>
      <c r="AH35" s="19"/>
      <c r="AI35" s="150" t="str">
        <f>IF(ISBLANK(AH35),"",IF((MOD($AH$23*AH35,16)&gt;4),INT($AH$23*AH35/16)+0.5,INT($AH$23*AH35/16)))</f>
        <v/>
      </c>
      <c r="AJ35" s="151"/>
      <c r="AK35" s="9"/>
      <c r="AL35" s="9"/>
    </row>
    <row r="36" spans="1:38" ht="15.95" customHeight="1" x14ac:dyDescent="0.15">
      <c r="A36" s="301"/>
      <c r="B36" s="282"/>
      <c r="C36" s="18">
        <v>12</v>
      </c>
      <c r="D36" s="284" t="s">
        <v>44</v>
      </c>
      <c r="E36" s="285"/>
      <c r="F36" s="285"/>
      <c r="G36" s="285"/>
      <c r="H36" s="285"/>
      <c r="I36" s="285"/>
      <c r="J36" s="286"/>
      <c r="K36" s="20"/>
      <c r="L36" s="20">
        <v>3</v>
      </c>
      <c r="M36" s="132">
        <v>32</v>
      </c>
      <c r="N36" s="134"/>
      <c r="O36" s="150" t="str">
        <f>IF(ISBLANK(B36),"",IF(U36="",0,U36)+IF(R36="",0,R36)+IF(X36="",0,X36)+IF(AA36="",0,AA36)+IF(AD36="",0,AD36)+IF(AG36="",0,AG36))</f>
        <v/>
      </c>
      <c r="P36" s="152"/>
      <c r="Q36" s="150"/>
      <c r="R36" s="152"/>
      <c r="S36" s="20"/>
      <c r="T36" s="150" t="str">
        <f>IF(ISBLANK(S36),"",IF((MOD($S$23*S36,16)&gt;4),INT($S$23*S36/16)+0.5,INT($S$23*S36/16)))</f>
        <v/>
      </c>
      <c r="U36" s="152"/>
      <c r="V36" s="19"/>
      <c r="W36" s="150" t="str">
        <f>IF(ISBLANK(V36),"",IF((MOD($V$23*V36,16)&gt;4),INT($V$23*V36/16)+0.5,INT($V$23*V36/16)))</f>
        <v/>
      </c>
      <c r="X36" s="152"/>
      <c r="Y36" s="19">
        <v>2</v>
      </c>
      <c r="Z36" s="150">
        <v>2</v>
      </c>
      <c r="AA36" s="152"/>
      <c r="AB36" s="19"/>
      <c r="AC36" s="150" t="str">
        <f>IF(ISBLANK(AB36),"",IF((MOD($AB$23*AB36,16)&gt;4),INT($AB$23*AB36/16)+0.5,INT($AB$23*AB36/16)))</f>
        <v/>
      </c>
      <c r="AD36" s="152"/>
      <c r="AE36" s="19"/>
      <c r="AF36" s="150" t="str">
        <f>IF(ISBLANK(AE36),"",IF((MOD($AE$23*AE36,16)&gt;4),INT($AE$23*AE36/16)+0.5,INT($AE$23*AE36/16)))</f>
        <v/>
      </c>
      <c r="AG36" s="152"/>
      <c r="AH36" s="19"/>
      <c r="AI36" s="150" t="str">
        <f>IF(ISBLANK(AH36),"",IF((MOD($AH$23*AH36,16)&gt;4),INT($AH$23*AH36/16)+0.5,INT($AH$23*AH36/16)))</f>
        <v/>
      </c>
      <c r="AJ36" s="151"/>
    </row>
    <row r="37" spans="1:38" ht="15.95" customHeight="1" x14ac:dyDescent="0.15">
      <c r="A37" s="301"/>
      <c r="B37" s="282"/>
      <c r="C37" s="18">
        <v>13</v>
      </c>
      <c r="D37" s="276" t="s">
        <v>77</v>
      </c>
      <c r="E37" s="277"/>
      <c r="F37" s="277"/>
      <c r="G37" s="277"/>
      <c r="H37" s="277"/>
      <c r="I37" s="277"/>
      <c r="J37" s="278"/>
      <c r="K37" s="20"/>
      <c r="L37" s="20">
        <v>4</v>
      </c>
      <c r="M37" s="132">
        <v>32</v>
      </c>
      <c r="N37" s="134"/>
      <c r="O37" s="150" t="str">
        <f>IF(ISBLANK(B37),"",IF(U37="",0,U37)+IF(R37="",0,R37)+IF(X37="",0,X37)+IF(AA37="",0,AA37)+IF(AD37="",0,AD37)+IF(AG37="",0,AG37))</f>
        <v/>
      </c>
      <c r="P37" s="152"/>
      <c r="Q37" s="150"/>
      <c r="R37" s="152"/>
      <c r="S37" s="20"/>
      <c r="T37" s="279" t="str">
        <f>IF(ISBLANK(S37),"",IF((MOD($S$23*S37,16)&gt;4),INT($S$23*S37/16)+0.5,INT($S$23*S37/16)))</f>
        <v/>
      </c>
      <c r="U37" s="280"/>
      <c r="V37" s="20"/>
      <c r="W37" s="279" t="str">
        <f>IF(ISBLANK(V37),"",IF((MOD($V$23*V37,16)&gt;4),INT($V$23*V37/16)+0.5,INT($V$23*V37/16)))</f>
        <v/>
      </c>
      <c r="X37" s="280"/>
      <c r="Y37" s="20"/>
      <c r="Z37" s="279" t="str">
        <f>IF(ISBLANK(Y37),"",IF((MOD($Y$23*Y37,16)&gt;4),INT($Y$23*Y37/16)+0.5,INT($Y$23*Y37/16)))</f>
        <v/>
      </c>
      <c r="AA37" s="280"/>
      <c r="AB37" s="20">
        <v>2</v>
      </c>
      <c r="AC37" s="279">
        <f>IF(ISBLANK(AB37),"",IF((MOD($AB$23*AB37,16)&gt;4),INT($AB$23*AB37/16)+0.5,INT($AB$23*AB37/16)))</f>
        <v>2</v>
      </c>
      <c r="AD37" s="280"/>
      <c r="AE37" s="20"/>
      <c r="AF37" s="279" t="str">
        <f>IF(ISBLANK(AE37),"",IF((MOD($AE$23*AE37,16)&gt;4),INT($AE$23*AE37/16)+0.5,INT($AE$23*AE37/16)))</f>
        <v/>
      </c>
      <c r="AG37" s="280"/>
      <c r="AH37" s="20"/>
      <c r="AI37" s="150" t="str">
        <f>IF(ISBLANK(AH37),"",IF((MOD($AH$23*AH37,16)&gt;4),INT($AH$23*AH37/16)+0.5,INT($AH$23*AH37/16)))</f>
        <v/>
      </c>
      <c r="AJ37" s="151"/>
    </row>
    <row r="38" spans="1:38" ht="15.95" customHeight="1" x14ac:dyDescent="0.15">
      <c r="A38" s="301"/>
      <c r="B38" s="282"/>
      <c r="C38" s="19">
        <v>14</v>
      </c>
      <c r="D38" s="271"/>
      <c r="E38" s="272"/>
      <c r="F38" s="272"/>
      <c r="G38" s="272"/>
      <c r="H38" s="272"/>
      <c r="I38" s="272"/>
      <c r="J38" s="273"/>
      <c r="K38" s="21"/>
      <c r="L38" s="21"/>
      <c r="M38" s="132" t="str">
        <f>IF(ISBLANK(D38),"",S38*$S$23+$V$23*V38+$Y$23*Y38+AB38*$AB$23+$AE$23*AE38+AH38*$AH$23)</f>
        <v/>
      </c>
      <c r="N38" s="134"/>
      <c r="O38" s="118"/>
      <c r="P38" s="118"/>
      <c r="Q38" s="150" t="str">
        <f>IF(ISBLANK(D38),"",IF(W38="",0,W38)+IF(T38="",0,T38)+IF(Z38="",0,Z38)+IF(AC38="",0,AC38)+IF(AF38="",0,AF38)+IF(AI38="",0,AI38))</f>
        <v/>
      </c>
      <c r="R38" s="152"/>
      <c r="S38" s="21"/>
      <c r="T38" s="150" t="str">
        <f>IF(ISBLANK(S38),"",IF((MOD($S$23*S38,16)&gt;4),INT($S$23*S38/16)+0.5,INT($S$23*S38/16)))</f>
        <v/>
      </c>
      <c r="U38" s="152"/>
      <c r="V38" s="21"/>
      <c r="W38" s="150" t="str">
        <f>IF(ISBLANK(V38),"",IF((MOD($V$23*V38,16)&gt;4),INT($V$23*V38/16)+0.5,INT($V$23*V38/16)))</f>
        <v/>
      </c>
      <c r="X38" s="152"/>
      <c r="Y38" s="21"/>
      <c r="Z38" s="150" t="str">
        <f>IF(ISBLANK(Y38),"",IF((MOD($Y$23*Y38,16)&gt;4),INT($Y$23*Y38/16)+0.5,INT($Y$23*Y38/16)))</f>
        <v/>
      </c>
      <c r="AA38" s="152"/>
      <c r="AB38" s="21"/>
      <c r="AC38" s="150" t="str">
        <f>IF(ISBLANK(AB38),"",IF((MOD($AB$23*AB38,16)&gt;4),INT($AB$23*AB38/16)+0.5,INT($AB$23*AB38/16)))</f>
        <v/>
      </c>
      <c r="AD38" s="152"/>
      <c r="AE38" s="21"/>
      <c r="AF38" s="150" t="str">
        <f>IF(ISBLANK(AE38),"",IF((MOD($AE$23*AE38,16)&gt;4),INT($AE$23*AE38/16)+0.5,INT($AE$23*AE38/16)))</f>
        <v/>
      </c>
      <c r="AG38" s="152"/>
      <c r="AH38" s="21"/>
      <c r="AI38" s="150" t="str">
        <f>IF(ISBLANK(AH38),"",IF((MOD($AH$23*AH38,16)&gt;4),INT($AH$23*AH38/16)+0.5,INT($AH$23*AH38/16)))</f>
        <v/>
      </c>
      <c r="AJ38" s="151"/>
    </row>
    <row r="39" spans="1:38" ht="15.95" customHeight="1" x14ac:dyDescent="0.15">
      <c r="A39" s="302"/>
      <c r="B39" s="283"/>
      <c r="C39" s="18">
        <v>15</v>
      </c>
      <c r="D39" s="271"/>
      <c r="E39" s="272"/>
      <c r="F39" s="272"/>
      <c r="G39" s="272"/>
      <c r="H39" s="272"/>
      <c r="I39" s="272"/>
      <c r="J39" s="273"/>
      <c r="K39" s="21"/>
      <c r="L39" s="21"/>
      <c r="M39" s="132" t="str">
        <f>IF(ISBLANK(D39),"",S39*$S$23+$V$23*V39+$Y$23*Y39+AB39*$AB$23+$AE$23*AE39+AH39*$AH$23)</f>
        <v/>
      </c>
      <c r="N39" s="134"/>
      <c r="O39" s="118"/>
      <c r="P39" s="118"/>
      <c r="Q39" s="150" t="str">
        <f>IF(ISBLANK(D39),"",IF(W39="",0,W39)+IF(T39="",0,T39)+IF(Z39="",0,Z39)+IF(AC39="",0,AC39)+IF(AF39="",0,AF39)+IF(AI39="",0,AI39))</f>
        <v/>
      </c>
      <c r="R39" s="152"/>
      <c r="S39" s="21"/>
      <c r="T39" s="150" t="str">
        <f>IF(ISBLANK(S39),"",IF((MOD($S$23*S39,16)&gt;4),INT($S$23*S39/16)+0.5,INT($S$23*S39/16)))</f>
        <v/>
      </c>
      <c r="U39" s="152"/>
      <c r="V39" s="21"/>
      <c r="W39" s="150" t="str">
        <f>IF(ISBLANK(V39),"",IF((MOD($V$23*V39,16)&gt;4),INT($V$23*V39/16)+0.5,INT($V$23*V39/16)))</f>
        <v/>
      </c>
      <c r="X39" s="152"/>
      <c r="Y39" s="21"/>
      <c r="Z39" s="150" t="str">
        <f>IF(ISBLANK(Y39),"",IF((MOD($Y$23*Y39,16)&gt;4),INT($Y$23*Y39/16)+0.5,INT($Y$23*Y39/16)))</f>
        <v/>
      </c>
      <c r="AA39" s="152"/>
      <c r="AB39" s="21"/>
      <c r="AC39" s="150" t="str">
        <f>IF(ISBLANK(AB39),"",IF((MOD($AB$23*AB39,16)&gt;4),INT($AB$23*AB39/16)+0.5,INT($AB$23*AB39/16)))</f>
        <v/>
      </c>
      <c r="AD39" s="152"/>
      <c r="AE39" s="21"/>
      <c r="AF39" s="150" t="str">
        <f>IF(ISBLANK(AE39),"",IF((MOD($AE$23*AE39,16)&gt;4),INT($AE$23*AE39/16)+0.5,INT($AE$23*AE39/16)))</f>
        <v/>
      </c>
      <c r="AG39" s="152"/>
      <c r="AH39" s="21"/>
      <c r="AI39" s="150" t="str">
        <f>IF(ISBLANK(AH39),"",IF((MOD($AH$23*AH39,16)&gt;4),INT($AH$23*AH39/16)+0.5,INT($AH$23*AH39/16)))</f>
        <v/>
      </c>
      <c r="AJ39" s="151"/>
    </row>
    <row r="40" spans="1:38" ht="15.95" customHeight="1" x14ac:dyDescent="0.15">
      <c r="A40" s="274" t="s">
        <v>45</v>
      </c>
      <c r="B40" s="220" t="s">
        <v>82</v>
      </c>
      <c r="C40" s="18">
        <v>1</v>
      </c>
      <c r="D40" s="271"/>
      <c r="E40" s="272"/>
      <c r="F40" s="272"/>
      <c r="G40" s="272"/>
      <c r="H40" s="272"/>
      <c r="I40" s="272"/>
      <c r="J40" s="273"/>
      <c r="K40" s="21"/>
      <c r="L40" s="21"/>
      <c r="M40" s="132" t="str">
        <f>IF(ISBLANK(D40),"",S40*$S$23+$V$23*V40+$Y$23*Y40+AB40*$AB$23+$AE$23*AE40+AH40*$AH$23)</f>
        <v/>
      </c>
      <c r="N40" s="134"/>
      <c r="O40" s="118"/>
      <c r="P40" s="118"/>
      <c r="Q40" s="150" t="str">
        <f>IF(ISBLANK(D40),"",IF(W40="",0,W40)+IF(T40="",0,T40)+IF(Z40="",0,Z40)+IF(AC40="",0,AC40)+IF(AF40="",0,AF40)+IF(AI40="",0,AI40))</f>
        <v/>
      </c>
      <c r="R40" s="152"/>
      <c r="S40" s="21"/>
      <c r="T40" s="150" t="str">
        <f>IF(ISBLANK(S40),"",IF((MOD($S$23*S40,16)&gt;4),INT($S$23*S40/16)+0.5,INT($S$23*S40/16)))</f>
        <v/>
      </c>
      <c r="U40" s="152"/>
      <c r="V40" s="21"/>
      <c r="W40" s="150" t="str">
        <f>IF(ISBLANK(V40),"",IF((MOD($V$23*V40,16)&gt;4),INT($V$23*V40/16)+0.5,INT($V$23*V40/16)))</f>
        <v/>
      </c>
      <c r="X40" s="152"/>
      <c r="Y40" s="21"/>
      <c r="Z40" s="150" t="str">
        <f>IF(ISBLANK(Y40),"",IF((MOD($Y$23*Y40,16)&gt;4),INT($Y$23*Y40/16)+0.5,INT($Y$23*Y40/16)))</f>
        <v/>
      </c>
      <c r="AA40" s="152"/>
      <c r="AB40" s="21"/>
      <c r="AC40" s="150" t="str">
        <f>IF(ISBLANK(AB40),"",IF((MOD($AB$23*AB40,16)&gt;4),INT($AB$23*AB40/16)+0.5,INT($AB$23*AB40/16)))</f>
        <v/>
      </c>
      <c r="AD40" s="152"/>
      <c r="AE40" s="21"/>
      <c r="AF40" s="150" t="str">
        <f>IF(ISBLANK(AE40),"",IF((MOD($AE$23*AE40,16)&gt;4),INT($AE$23*AE40/16)+0.5,INT($AE$23*AE40/16)))</f>
        <v/>
      </c>
      <c r="AG40" s="152"/>
      <c r="AH40" s="21"/>
      <c r="AI40" s="150" t="str">
        <f>IF(ISBLANK(AH40),"",IF((MOD($AH$23*AH40,16)&gt;4),INT($AH$23*AH40/16)+0.5,INT($AH$23*AH40/16)))</f>
        <v/>
      </c>
      <c r="AJ40" s="151"/>
    </row>
    <row r="41" spans="1:38" ht="15.95" customHeight="1" x14ac:dyDescent="0.15">
      <c r="A41" s="274"/>
      <c r="B41" s="220"/>
      <c r="C41" s="19">
        <v>2</v>
      </c>
      <c r="D41" s="271"/>
      <c r="E41" s="272"/>
      <c r="F41" s="272"/>
      <c r="G41" s="272"/>
      <c r="H41" s="272"/>
      <c r="I41" s="272"/>
      <c r="J41" s="273"/>
      <c r="K41" s="21"/>
      <c r="L41" s="21"/>
      <c r="M41" s="132" t="str">
        <f>IF(ISBLANK(D41),"",S41*$S$23+$V$23*V41+$Y$23*Y41+AB41*$AB$23+$AE$23*AE41+AH41*$AH$23)</f>
        <v/>
      </c>
      <c r="N41" s="134"/>
      <c r="O41" s="118"/>
      <c r="P41" s="118"/>
      <c r="Q41" s="150" t="str">
        <f>IF(ISBLANK(D41),"",IF(W41="",0,W41)+IF(T41="",0,T41)+IF(Z41="",0,Z41)+IF(AC41="",0,AC41)+IF(AF41="",0,AF41)+IF(AI41="",0,AI41))</f>
        <v/>
      </c>
      <c r="R41" s="152"/>
      <c r="S41" s="21"/>
      <c r="T41" s="150" t="str">
        <f>IF(ISBLANK(S41),"",IF((MOD($S$23*S41,16)&gt;4),INT($S$23*S41/16)+0.5,INT($S$23*S41/16)))</f>
        <v/>
      </c>
      <c r="U41" s="152"/>
      <c r="V41" s="21"/>
      <c r="W41" s="150" t="str">
        <f>IF(ISBLANK(V41),"",IF((MOD($V$23*V41,16)&gt;4),INT($V$23*V41/16)+0.5,INT($V$23*V41/16)))</f>
        <v/>
      </c>
      <c r="X41" s="152"/>
      <c r="Y41" s="21"/>
      <c r="Z41" s="150" t="str">
        <f>IF(ISBLANK(Y41),"",IF((MOD($Y$23*Y41,16)&gt;4),INT($Y$23*Y41/16)+0.5,INT($Y$23*Y41/16)))</f>
        <v/>
      </c>
      <c r="AA41" s="152"/>
      <c r="AB41" s="21"/>
      <c r="AC41" s="150" t="str">
        <f>IF(ISBLANK(AB41),"",IF((MOD($AB$23*AB41,16)&gt;4),INT($AB$23*AB41/16)+0.5,INT($AB$23*AB41/16)))</f>
        <v/>
      </c>
      <c r="AD41" s="152"/>
      <c r="AE41" s="21"/>
      <c r="AF41" s="150" t="str">
        <f>IF(ISBLANK(AE41),"",IF((MOD($AE$23*AE41,16)&gt;4),INT($AE$23*AE41/16)+0.5,INT($AE$23*AE41/16)))</f>
        <v/>
      </c>
      <c r="AG41" s="152"/>
      <c r="AH41" s="21"/>
      <c r="AI41" s="150" t="str">
        <f>IF(ISBLANK(AH41),"",IF((MOD($AH$23*AH41,16)&gt;4),INT($AH$23*AH41/16)+0.5,INT($AH$23*AH41/16)))</f>
        <v/>
      </c>
      <c r="AJ41" s="151"/>
    </row>
    <row r="42" spans="1:38" ht="15.95" customHeight="1" x14ac:dyDescent="0.15">
      <c r="A42" s="274"/>
      <c r="B42" s="220"/>
      <c r="C42" s="18">
        <v>3</v>
      </c>
      <c r="D42" s="271"/>
      <c r="E42" s="272"/>
      <c r="F42" s="272"/>
      <c r="G42" s="272"/>
      <c r="H42" s="272"/>
      <c r="I42" s="272"/>
      <c r="J42" s="273"/>
      <c r="K42" s="21"/>
      <c r="L42" s="21"/>
      <c r="M42" s="132" t="str">
        <f>IF(ISBLANK(D42),"",S42*$S$23+$V$23*V42+$Y$23*Y42+AB42*$AB$23+$AE$23*AE42+AH42*$AH$23)</f>
        <v/>
      </c>
      <c r="N42" s="134"/>
      <c r="O42" s="118"/>
      <c r="P42" s="118"/>
      <c r="Q42" s="150" t="str">
        <f>IF(ISBLANK(D42),"",IF(W42="",0,W42)+IF(T42="",0,T42)+IF(Z42="",0,Z42)+IF(AC42="",0,AC42)+IF(AF42="",0,AF42)+IF(AI42="",0,AI42))</f>
        <v/>
      </c>
      <c r="R42" s="152"/>
      <c r="S42" s="21"/>
      <c r="T42" s="150" t="str">
        <f>IF(ISBLANK(S42),"",IF((MOD($S$23*S42,16)&gt;4),INT($S$23*S42/16)+0.5,INT($S$23*S42/16)))</f>
        <v/>
      </c>
      <c r="U42" s="152"/>
      <c r="V42" s="21"/>
      <c r="W42" s="150" t="str">
        <f>IF(ISBLANK(V42),"",IF((MOD($V$23*V42,16)&gt;4),INT($V$23*V42/16)+0.5,INT($V$23*V42/16)))</f>
        <v/>
      </c>
      <c r="X42" s="152"/>
      <c r="Y42" s="21"/>
      <c r="Z42" s="150" t="str">
        <f>IF(ISBLANK(Y42),"",IF((MOD($Y$23*Y42,16)&gt;4),INT($Y$23*Y42/16)+0.5,INT($Y$23*Y42/16)))</f>
        <v/>
      </c>
      <c r="AA42" s="152"/>
      <c r="AB42" s="21"/>
      <c r="AC42" s="150" t="str">
        <f>IF(ISBLANK(AB42),"",IF((MOD($AB$23*AB42,16)&gt;4),INT($AB$23*AB42/16)+0.5,INT($AB$23*AB42/16)))</f>
        <v/>
      </c>
      <c r="AD42" s="152"/>
      <c r="AE42" s="21"/>
      <c r="AF42" s="150" t="str">
        <f>IF(ISBLANK(AE42),"",IF((MOD($AE$23*AE42,16)&gt;4),INT($AE$23*AE42/16)+0.5,INT($AE$23*AE42/16)))</f>
        <v/>
      </c>
      <c r="AG42" s="152"/>
      <c r="AH42" s="21"/>
      <c r="AI42" s="150" t="str">
        <f>IF(ISBLANK(AH42),"",IF((MOD($AH$23*AH42,16)&gt;4),INT($AH$23*AH42/16)+0.5,INT($AH$23*AH42/16)))</f>
        <v/>
      </c>
      <c r="AJ42" s="151"/>
    </row>
    <row r="43" spans="1:38" ht="15.95" customHeight="1" x14ac:dyDescent="0.15">
      <c r="A43" s="274"/>
      <c r="B43" s="220"/>
      <c r="C43" s="18">
        <v>4</v>
      </c>
      <c r="D43" s="271"/>
      <c r="E43" s="272"/>
      <c r="F43" s="272"/>
      <c r="G43" s="272"/>
      <c r="H43" s="272"/>
      <c r="I43" s="272"/>
      <c r="J43" s="273"/>
      <c r="K43" s="21"/>
      <c r="L43" s="21"/>
      <c r="M43" s="132" t="str">
        <f>IF(ISBLANK(D43),"",S43*$S$23+$V$23*V43+$Y$23*Y43+AB43*$AB$23+$AE$23*AE43+AH43*$AH$23)</f>
        <v/>
      </c>
      <c r="N43" s="134"/>
      <c r="O43" s="118"/>
      <c r="P43" s="118"/>
      <c r="Q43" s="150" t="str">
        <f>IF(ISBLANK(D43),"",IF(W43="",0,W43)+IF(T43="",0,T43)+IF(Z43="",0,Z43)+IF(AC43="",0,AC43)+IF(AF43="",0,AF43)+IF(AI43="",0,AI43))</f>
        <v/>
      </c>
      <c r="R43" s="152"/>
      <c r="S43" s="21"/>
      <c r="T43" s="150" t="str">
        <f>IF(ISBLANK(S43),"",IF((MOD($S$23*S43,16)&gt;4),INT($S$23*S43/16)+0.5,INT($S$23*S43/16)))</f>
        <v/>
      </c>
      <c r="U43" s="152"/>
      <c r="V43" s="21"/>
      <c r="W43" s="150" t="str">
        <f>IF(ISBLANK(V43),"",IF((MOD($V$23*V43,16)&gt;4),INT($V$23*V43/16)+0.5,INT($V$23*V43/16)))</f>
        <v/>
      </c>
      <c r="X43" s="152"/>
      <c r="Y43" s="21"/>
      <c r="Z43" s="150" t="str">
        <f>IF(ISBLANK(Y43),"",IF((MOD($Y$23*Y43,16)&gt;4),INT($Y$23*Y43/16)+0.5,INT($Y$23*Y43/16)))</f>
        <v/>
      </c>
      <c r="AA43" s="152"/>
      <c r="AB43" s="21"/>
      <c r="AC43" s="150" t="str">
        <f>IF(ISBLANK(AB43),"",IF((MOD($AB$23*AB43,16)&gt;4),INT($AB$23*AB43/16)+0.5,INT($AB$23*AB43/16)))</f>
        <v/>
      </c>
      <c r="AD43" s="152"/>
      <c r="AE43" s="21"/>
      <c r="AF43" s="150" t="str">
        <f>IF(ISBLANK(AE43),"",IF((MOD($AE$23*AE43,16)&gt;4),INT($AE$23*AE43/16)+0.5,INT($AE$23*AE43/16)))</f>
        <v/>
      </c>
      <c r="AG43" s="152"/>
      <c r="AH43" s="21"/>
      <c r="AI43" s="150" t="str">
        <f>IF(ISBLANK(AH43),"",IF((MOD($AH$23*AH43,16)&gt;4),INT($AH$23*AH43/16)+0.5,INT($AH$23*AH43/16)))</f>
        <v/>
      </c>
      <c r="AJ43" s="151"/>
    </row>
    <row r="44" spans="1:38" ht="15.95" customHeight="1" x14ac:dyDescent="0.15">
      <c r="A44" s="274"/>
      <c r="B44" s="220"/>
      <c r="C44" s="19">
        <v>5</v>
      </c>
      <c r="D44" s="271"/>
      <c r="E44" s="272"/>
      <c r="F44" s="272"/>
      <c r="G44" s="272"/>
      <c r="H44" s="272"/>
      <c r="I44" s="272"/>
      <c r="J44" s="273"/>
      <c r="K44" s="21"/>
      <c r="L44" s="21"/>
      <c r="M44" s="132" t="str">
        <f>IF(ISBLANK(D44),"",S44*$S$23+$V$23*V44+$Y$23*Y44+AB44*$AB$23+$AE$23*AE44+AH44*$AH$23)</f>
        <v/>
      </c>
      <c r="N44" s="134"/>
      <c r="O44" s="118"/>
      <c r="P44" s="118"/>
      <c r="Q44" s="150" t="str">
        <f>IF(ISBLANK(D44),"",IF(W44="",0,W44)+IF(T44="",0,T44)+IF(Z44="",0,Z44)+IF(AC44="",0,AC44)+IF(AF44="",0,AF44)+IF(AI44="",0,AI44))</f>
        <v/>
      </c>
      <c r="R44" s="152"/>
      <c r="S44" s="21"/>
      <c r="T44" s="150" t="str">
        <f>IF(ISBLANK(S44),"",IF((MOD($S$23*S44,16)&gt;4),INT($S$23*S44/16)+0.5,INT($S$23*S44/16)))</f>
        <v/>
      </c>
      <c r="U44" s="152"/>
      <c r="V44" s="21"/>
      <c r="W44" s="150" t="str">
        <f>IF(ISBLANK(V44),"",IF((MOD($V$23*V44,16)&gt;4),INT($V$23*V44/16)+0.5,INT($V$23*V44/16)))</f>
        <v/>
      </c>
      <c r="X44" s="152"/>
      <c r="Y44" s="21"/>
      <c r="Z44" s="150" t="str">
        <f>IF(ISBLANK(Y44),"",IF((MOD($Y$23*Y44,16)&gt;4),INT($Y$23*Y44/16)+0.5,INT($Y$23*Y44/16)))</f>
        <v/>
      </c>
      <c r="AA44" s="152"/>
      <c r="AB44" s="21"/>
      <c r="AC44" s="150" t="str">
        <f>IF(ISBLANK(AB44),"",IF((MOD($AB$23*AB44,16)&gt;4),INT($AB$23*AB44/16)+0.5,INT($AB$23*AB44/16)))</f>
        <v/>
      </c>
      <c r="AD44" s="152"/>
      <c r="AE44" s="21"/>
      <c r="AF44" s="150" t="str">
        <f>IF(ISBLANK(AE44),"",IF((MOD($AE$23*AE44,16)&gt;4),INT($AE$23*AE44/16)+0.5,INT($AE$23*AE44/16)))</f>
        <v/>
      </c>
      <c r="AG44" s="152"/>
      <c r="AH44" s="21"/>
      <c r="AI44" s="150" t="str">
        <f>IF(ISBLANK(AH44),"",IF((MOD($AH$23*AH44,16)&gt;4),INT($AH$23*AH44/16)+0.5,INT($AH$23*AH44/16)))</f>
        <v/>
      </c>
      <c r="AJ44" s="151"/>
    </row>
    <row r="45" spans="1:38" ht="15.95" customHeight="1" x14ac:dyDescent="0.15">
      <c r="A45" s="274"/>
      <c r="B45" s="220"/>
      <c r="C45" s="18">
        <v>6</v>
      </c>
      <c r="D45" s="271"/>
      <c r="E45" s="272"/>
      <c r="F45" s="272"/>
      <c r="G45" s="272"/>
      <c r="H45" s="272"/>
      <c r="I45" s="272"/>
      <c r="J45" s="273"/>
      <c r="K45" s="21"/>
      <c r="L45" s="21"/>
      <c r="M45" s="132" t="str">
        <f>IF(ISBLANK(D45),"",S45*$S$23+$V$23*V45+$Y$23*Y45+AB45*$AB$23+$AE$23*AE45+AH45*$AH$23)</f>
        <v/>
      </c>
      <c r="N45" s="134"/>
      <c r="O45" s="118"/>
      <c r="P45" s="118"/>
      <c r="Q45" s="150" t="str">
        <f>IF(ISBLANK(D45),"",IF(W45="",0,W45)+IF(T45="",0,T45)+IF(Z45="",0,Z45)+IF(AC45="",0,AC45)+IF(AF45="",0,AF45)+IF(AI45="",0,AI45))</f>
        <v/>
      </c>
      <c r="R45" s="152"/>
      <c r="S45" s="21"/>
      <c r="T45" s="150" t="str">
        <f>IF(ISBLANK(S45),"",IF((MOD($S$23*S45,16)&gt;4),INT($S$23*S45/16)+0.5,INT($S$23*S45/16)))</f>
        <v/>
      </c>
      <c r="U45" s="152"/>
      <c r="V45" s="21"/>
      <c r="W45" s="150" t="str">
        <f>IF(ISBLANK(V45),"",IF((MOD($V$23*V45,16)&gt;4),INT($V$23*V45/16)+0.5,INT($V$23*V45/16)))</f>
        <v/>
      </c>
      <c r="X45" s="152"/>
      <c r="Y45" s="21"/>
      <c r="Z45" s="150" t="str">
        <f>IF(ISBLANK(Y45),"",IF((MOD($Y$23*Y45,16)&gt;4),INT($Y$23*Y45/16)+0.5,INT($Y$23*Y45/16)))</f>
        <v/>
      </c>
      <c r="AA45" s="152"/>
      <c r="AB45" s="21"/>
      <c r="AC45" s="150" t="str">
        <f>IF(ISBLANK(AB45),"",IF((MOD($AB$23*AB45,16)&gt;4),INT($AB$23*AB45/16)+0.5,INT($AB$23*AB45/16)))</f>
        <v/>
      </c>
      <c r="AD45" s="152"/>
      <c r="AE45" s="21"/>
      <c r="AF45" s="150" t="str">
        <f>IF(ISBLANK(AE45),"",IF((MOD($AE$23*AE45,16)&gt;4),INT($AE$23*AE45/16)+0.5,INT($AE$23*AE45/16)))</f>
        <v/>
      </c>
      <c r="AG45" s="152"/>
      <c r="AH45" s="21"/>
      <c r="AI45" s="150" t="str">
        <f>IF(ISBLANK(AH45),"",IF((MOD($AH$23*AH45,16)&gt;4),INT($AH$23*AH45/16)+0.5,INT($AH$23*AH45/16)))</f>
        <v/>
      </c>
      <c r="AJ45" s="151"/>
    </row>
    <row r="46" spans="1:38" ht="15.95" customHeight="1" x14ac:dyDescent="0.15">
      <c r="A46" s="274"/>
      <c r="B46" s="220"/>
      <c r="C46" s="18">
        <v>7</v>
      </c>
      <c r="D46" s="271"/>
      <c r="E46" s="272"/>
      <c r="F46" s="272"/>
      <c r="G46" s="272"/>
      <c r="H46" s="272"/>
      <c r="I46" s="272"/>
      <c r="J46" s="273"/>
      <c r="K46" s="21"/>
      <c r="L46" s="21"/>
      <c r="M46" s="132" t="str">
        <f>IF(ISBLANK(D46),"",S46*$S$23+$V$23*V46+$Y$23*Y46+AB46*$AB$23+$AE$23*AE46+AH46*$AH$23)</f>
        <v/>
      </c>
      <c r="N46" s="134"/>
      <c r="O46" s="118"/>
      <c r="P46" s="118"/>
      <c r="Q46" s="150" t="str">
        <f>IF(ISBLANK(D46),"",IF(W46="",0,W46)+IF(T46="",0,T46)+IF(Z46="",0,Z46)+IF(AC46="",0,AC46)+IF(AF46="",0,AF46)+IF(AI46="",0,AI46))</f>
        <v/>
      </c>
      <c r="R46" s="152"/>
      <c r="S46" s="21"/>
      <c r="T46" s="150" t="str">
        <f>IF(ISBLANK(S46),"",IF((MOD($S$23*S46,16)&gt;4),INT($S$23*S46/16)+0.5,INT($S$23*S46/16)))</f>
        <v/>
      </c>
      <c r="U46" s="152"/>
      <c r="V46" s="21"/>
      <c r="W46" s="150" t="str">
        <f>IF(ISBLANK(V46),"",IF((MOD($V$23*V46,16)&gt;4),INT($V$23*V46/16)+0.5,INT($V$23*V46/16)))</f>
        <v/>
      </c>
      <c r="X46" s="152"/>
      <c r="Y46" s="21"/>
      <c r="Z46" s="150" t="str">
        <f>IF(ISBLANK(Y46),"",IF((MOD($Y$23*Y46,16)&gt;4),INT($Y$23*Y46/16)+0.5,INT($Y$23*Y46/16)))</f>
        <v/>
      </c>
      <c r="AA46" s="152"/>
      <c r="AB46" s="21"/>
      <c r="AC46" s="150" t="str">
        <f>IF(ISBLANK(AB46),"",IF((MOD($AB$23*AB46,16)&gt;4),INT($AB$23*AB46/16)+0.5,INT($AB$23*AB46/16)))</f>
        <v/>
      </c>
      <c r="AD46" s="152"/>
      <c r="AE46" s="21"/>
      <c r="AF46" s="150" t="str">
        <f>IF(ISBLANK(AE46),"",IF((MOD($AE$23*AE46,16)&gt;4),INT($AE$23*AE46/16)+0.5,INT($AE$23*AE46/16)))</f>
        <v/>
      </c>
      <c r="AG46" s="152"/>
      <c r="AH46" s="21"/>
      <c r="AI46" s="150" t="str">
        <f>IF(ISBLANK(AH46),"",IF((MOD($AH$23*AH46,16)&gt;4),INT($AH$23*AH46/16)+0.5,INT($AH$23*AH46/16)))</f>
        <v/>
      </c>
      <c r="AJ46" s="151"/>
    </row>
    <row r="47" spans="1:38" ht="15.95" customHeight="1" x14ac:dyDescent="0.15">
      <c r="A47" s="274"/>
      <c r="B47" s="220"/>
      <c r="C47" s="19">
        <v>8</v>
      </c>
      <c r="D47" s="271"/>
      <c r="E47" s="272"/>
      <c r="F47" s="272"/>
      <c r="G47" s="272"/>
      <c r="H47" s="272"/>
      <c r="I47" s="272"/>
      <c r="J47" s="273"/>
      <c r="K47" s="21"/>
      <c r="L47" s="21"/>
      <c r="M47" s="132" t="str">
        <f>IF(ISBLANK(D47),"",S47*$S$23+$V$23*V47+$Y$23*Y47+AB47*$AB$23+$AE$23*AE47+AH47*$AH$23)</f>
        <v/>
      </c>
      <c r="N47" s="134"/>
      <c r="O47" s="118"/>
      <c r="P47" s="118"/>
      <c r="Q47" s="150" t="str">
        <f>IF(ISBLANK(D47),"",IF(W47="",0,W47)+IF(T47="",0,T47)+IF(Z47="",0,Z47)+IF(AC47="",0,AC47)+IF(AF47="",0,AF47)+IF(AI47="",0,AI47))</f>
        <v/>
      </c>
      <c r="R47" s="152"/>
      <c r="S47" s="21"/>
      <c r="T47" s="150" t="str">
        <f>IF(ISBLANK(S47),"",IF((MOD($S$23*S47,16)&gt;4),INT($S$23*S47/16)+0.5,INT($S$23*S47/16)))</f>
        <v/>
      </c>
      <c r="U47" s="152"/>
      <c r="V47" s="21"/>
      <c r="W47" s="150" t="str">
        <f>IF(ISBLANK(V47),"",IF((MOD($V$23*V47,16)&gt;4),INT($V$23*V47/16)+0.5,INT($V$23*V47/16)))</f>
        <v/>
      </c>
      <c r="X47" s="152"/>
      <c r="Y47" s="21"/>
      <c r="Z47" s="150" t="str">
        <f>IF(ISBLANK(Y47),"",IF((MOD($Y$23*Y47,16)&gt;4),INT($Y$23*Y47/16)+0.5,INT($Y$23*Y47/16)))</f>
        <v/>
      </c>
      <c r="AA47" s="152"/>
      <c r="AB47" s="21"/>
      <c r="AC47" s="150" t="str">
        <f>IF(ISBLANK(AB47),"",IF((MOD($AB$23*AB47,16)&gt;4),INT($AB$23*AB47/16)+0.5,INT($AB$23*AB47/16)))</f>
        <v/>
      </c>
      <c r="AD47" s="152"/>
      <c r="AE47" s="21"/>
      <c r="AF47" s="150" t="str">
        <f>IF(ISBLANK(AE47),"",IF((MOD($AE$23*AE47,16)&gt;4),INT($AE$23*AE47/16)+0.5,INT($AE$23*AE47/16)))</f>
        <v/>
      </c>
      <c r="AG47" s="152"/>
      <c r="AH47" s="21"/>
      <c r="AI47" s="150" t="str">
        <f>IF(ISBLANK(AH47),"",IF((MOD($AH$23*AH47,16)&gt;4),INT($AH$23*AH47/16)+0.5,INT($AH$23*AH47/16)))</f>
        <v/>
      </c>
      <c r="AJ47" s="151"/>
    </row>
    <row r="48" spans="1:38" ht="15.95" customHeight="1" x14ac:dyDescent="0.15">
      <c r="A48" s="274"/>
      <c r="B48" s="220"/>
      <c r="C48" s="18">
        <v>9</v>
      </c>
      <c r="D48" s="271"/>
      <c r="E48" s="272"/>
      <c r="F48" s="272"/>
      <c r="G48" s="272"/>
      <c r="H48" s="272"/>
      <c r="I48" s="272"/>
      <c r="J48" s="273"/>
      <c r="K48" s="21"/>
      <c r="L48" s="21"/>
      <c r="M48" s="132" t="str">
        <f>IF(ISBLANK(D48),"",S48*$S$23+$V$23*V48+$Y$23*Y48+AB48*$AB$23+$AE$23*AE48+AH48*$AH$23)</f>
        <v/>
      </c>
      <c r="N48" s="134"/>
      <c r="O48" s="118"/>
      <c r="P48" s="118"/>
      <c r="Q48" s="150" t="str">
        <f>IF(ISBLANK(D48),"",IF(W48="",0,W48)+IF(T48="",0,T48)+IF(Z48="",0,Z48)+IF(AC48="",0,AC48)+IF(AF48="",0,AF48)+IF(AI48="",0,AI48))</f>
        <v/>
      </c>
      <c r="R48" s="152"/>
      <c r="S48" s="21"/>
      <c r="T48" s="150" t="str">
        <f>IF(ISBLANK(S48),"",IF((MOD($S$23*S48,16)&gt;4),INT($S$23*S48/16)+0.5,INT($S$23*S48/16)))</f>
        <v/>
      </c>
      <c r="U48" s="152"/>
      <c r="V48" s="21"/>
      <c r="W48" s="150" t="str">
        <f>IF(ISBLANK(V48),"",IF((MOD($V$23*V48,16)&gt;4),INT($V$23*V48/16)+0.5,INT($V$23*V48/16)))</f>
        <v/>
      </c>
      <c r="X48" s="152"/>
      <c r="Y48" s="21"/>
      <c r="Z48" s="150" t="str">
        <f>IF(ISBLANK(Y48),"",IF((MOD($Y$23*Y48,16)&gt;4),INT($Y$23*Y48/16)+0.5,INT($Y$23*Y48/16)))</f>
        <v/>
      </c>
      <c r="AA48" s="152"/>
      <c r="AB48" s="21"/>
      <c r="AC48" s="150" t="str">
        <f>IF(ISBLANK(AB48),"",IF((MOD($AB$23*AB48,16)&gt;4),INT($AB$23*AB48/16)+0.5,INT($AB$23*AB48/16)))</f>
        <v/>
      </c>
      <c r="AD48" s="152"/>
      <c r="AE48" s="21"/>
      <c r="AF48" s="150" t="str">
        <f>IF(ISBLANK(AE48),"",IF((MOD($AE$23*AE48,16)&gt;4),INT($AE$23*AE48/16)+0.5,INT($AE$23*AE48/16)))</f>
        <v/>
      </c>
      <c r="AG48" s="152"/>
      <c r="AH48" s="21"/>
      <c r="AI48" s="150" t="str">
        <f>IF(ISBLANK(AH48),"",IF((MOD($AH$23*AH48,16)&gt;4),INT($AH$23*AH48/16)+0.5,INT($AH$23*AH48/16)))</f>
        <v/>
      </c>
      <c r="AJ48" s="151"/>
    </row>
    <row r="49" spans="1:36" ht="15.95" customHeight="1" x14ac:dyDescent="0.15">
      <c r="A49" s="274"/>
      <c r="B49" s="220"/>
      <c r="C49" s="18">
        <v>10</v>
      </c>
      <c r="D49" s="271"/>
      <c r="E49" s="272"/>
      <c r="F49" s="272"/>
      <c r="G49" s="272"/>
      <c r="H49" s="272"/>
      <c r="I49" s="272"/>
      <c r="J49" s="273"/>
      <c r="K49" s="21"/>
      <c r="L49" s="21"/>
      <c r="M49" s="132" t="str">
        <f>IF(ISBLANK(D49),"",S49*$S$23+$V$23*V49+$Y$23*Y49+AB49*$AB$23+$AE$23*AE49+AH49*$AH$23)</f>
        <v/>
      </c>
      <c r="N49" s="134"/>
      <c r="O49" s="118"/>
      <c r="P49" s="118"/>
      <c r="Q49" s="150" t="str">
        <f>IF(ISBLANK(D49),"",IF(W49="",0,W49)+IF(T49="",0,T49)+IF(Z49="",0,Z49)+IF(AC49="",0,AC49)+IF(AF49="",0,AF49)+IF(AI49="",0,AI49))</f>
        <v/>
      </c>
      <c r="R49" s="152"/>
      <c r="S49" s="21"/>
      <c r="T49" s="150" t="str">
        <f>IF(ISBLANK(S49),"",IF((MOD($S$23*S49,16)&gt;4),INT($S$23*S49/16)+0.5,INT($S$23*S49/16)))</f>
        <v/>
      </c>
      <c r="U49" s="152"/>
      <c r="V49" s="21"/>
      <c r="W49" s="150" t="str">
        <f>IF(ISBLANK(V49),"",IF((MOD($V$23*V49,16)&gt;4),INT($V$23*V49/16)+0.5,INT($V$23*V49/16)))</f>
        <v/>
      </c>
      <c r="X49" s="152"/>
      <c r="Y49" s="21"/>
      <c r="Z49" s="150" t="str">
        <f>IF(ISBLANK(Y49),"",IF((MOD($Y$23*Y49,16)&gt;4),INT($Y$23*Y49/16)+0.5,INT($Y$23*Y49/16)))</f>
        <v/>
      </c>
      <c r="AA49" s="152"/>
      <c r="AB49" s="21"/>
      <c r="AC49" s="150" t="str">
        <f>IF(ISBLANK(AB49),"",IF((MOD($AB$23*AB49,16)&gt;4),INT($AB$23*AB49/16)+0.5,INT($AB$23*AB49/16)))</f>
        <v/>
      </c>
      <c r="AD49" s="152"/>
      <c r="AE49" s="21"/>
      <c r="AF49" s="150" t="str">
        <f>IF(ISBLANK(AE49),"",IF((MOD($AE$23*AE49,16)&gt;4),INT($AE$23*AE49/16)+0.5,INT($AE$23*AE49/16)))</f>
        <v/>
      </c>
      <c r="AG49" s="152"/>
      <c r="AH49" s="21"/>
      <c r="AI49" s="150" t="str">
        <f>IF(ISBLANK(AH49),"",IF((MOD($AH$23*AH49,16)&gt;4),INT($AH$23*AH49/16)+0.5,INT($AH$23*AH49/16)))</f>
        <v/>
      </c>
      <c r="AJ49" s="151"/>
    </row>
    <row r="50" spans="1:36" ht="15.95" customHeight="1" x14ac:dyDescent="0.15">
      <c r="A50" s="274"/>
      <c r="B50" s="220"/>
      <c r="C50" s="19">
        <v>11</v>
      </c>
      <c r="D50" s="271"/>
      <c r="E50" s="272"/>
      <c r="F50" s="272"/>
      <c r="G50" s="272"/>
      <c r="H50" s="272"/>
      <c r="I50" s="272"/>
      <c r="J50" s="273"/>
      <c r="K50" s="21"/>
      <c r="L50" s="21"/>
      <c r="M50" s="132" t="str">
        <f>IF(ISBLANK(D50),"",S50*$S$23+$V$23*V50+$Y$23*Y50+AB50*$AB$23+$AE$23*AE50+AH50*$AH$23)</f>
        <v/>
      </c>
      <c r="N50" s="134"/>
      <c r="O50" s="118"/>
      <c r="P50" s="118"/>
      <c r="Q50" s="150" t="str">
        <f>IF(ISBLANK(D50),"",IF(W50="",0,W50)+IF(T50="",0,T50)+IF(Z50="",0,Z50)+IF(AC50="",0,AC50)+IF(AF50="",0,AF50)+IF(AI50="",0,AI50))</f>
        <v/>
      </c>
      <c r="R50" s="152"/>
      <c r="S50" s="21"/>
      <c r="T50" s="150" t="str">
        <f>IF(ISBLANK(S50),"",IF((MOD($S$23*S50,16)&gt;4),INT($S$23*S50/16)+0.5,INT($S$23*S50/16)))</f>
        <v/>
      </c>
      <c r="U50" s="152"/>
      <c r="V50" s="21"/>
      <c r="W50" s="150" t="str">
        <f>IF(ISBLANK(V50),"",IF((MOD($V$23*V50,16)&gt;4),INT($V$23*V50/16)+0.5,INT($V$23*V50/16)))</f>
        <v/>
      </c>
      <c r="X50" s="152"/>
      <c r="Y50" s="21"/>
      <c r="Z50" s="150" t="str">
        <f>IF(ISBLANK(Y50),"",IF((MOD($Y$23*Y50,16)&gt;4),INT($Y$23*Y50/16)+0.5,INT($Y$23*Y50/16)))</f>
        <v/>
      </c>
      <c r="AA50" s="152"/>
      <c r="AB50" s="21"/>
      <c r="AC50" s="150" t="str">
        <f>IF(ISBLANK(AB50),"",IF((MOD($AB$23*AB50,16)&gt;4),INT($AB$23*AB50/16)+0.5,INT($AB$23*AB50/16)))</f>
        <v/>
      </c>
      <c r="AD50" s="152"/>
      <c r="AE50" s="21"/>
      <c r="AF50" s="150" t="str">
        <f>IF(ISBLANK(AE50),"",IF((MOD($AE$23*AE50,16)&gt;4),INT($AE$23*AE50/16)+0.5,INT($AE$23*AE50/16)))</f>
        <v/>
      </c>
      <c r="AG50" s="152"/>
      <c r="AH50" s="21"/>
      <c r="AI50" s="150" t="str">
        <f>IF(ISBLANK(AH50),"",IF((MOD($AH$23*AH50,16)&gt;4),INT($AH$23*AH50/16)+0.5,INT($AH$23*AH50/16)))</f>
        <v/>
      </c>
      <c r="AJ50" s="151"/>
    </row>
    <row r="51" spans="1:36" ht="15.95" customHeight="1" x14ac:dyDescent="0.15">
      <c r="A51" s="274"/>
      <c r="B51" s="220"/>
      <c r="C51" s="18">
        <v>12</v>
      </c>
      <c r="D51" s="271"/>
      <c r="E51" s="272"/>
      <c r="F51" s="272"/>
      <c r="G51" s="272"/>
      <c r="H51" s="272"/>
      <c r="I51" s="272"/>
      <c r="J51" s="273"/>
      <c r="K51" s="21"/>
      <c r="L51" s="21"/>
      <c r="M51" s="132" t="str">
        <f>IF(ISBLANK(D51),"",S51*$S$23+$V$23*V51+$Y$23*Y51+AB51*$AB$23+$AE$23*AE51+AH51*$AH$23)</f>
        <v/>
      </c>
      <c r="N51" s="134"/>
      <c r="O51" s="118"/>
      <c r="P51" s="118"/>
      <c r="Q51" s="150" t="str">
        <f>IF(ISBLANK(D51),"",IF(W51="",0,W51)+IF(T51="",0,T51)+IF(Z51="",0,Z51)+IF(AC51="",0,AC51)+IF(AF51="",0,AF51)+IF(AI51="",0,AI51))</f>
        <v/>
      </c>
      <c r="R51" s="152"/>
      <c r="S51" s="21"/>
      <c r="T51" s="150" t="str">
        <f>IF(ISBLANK(S51),"",IF((MOD($S$23*S51,16)&gt;4),INT($S$23*S51/16)+0.5,INT($S$23*S51/16)))</f>
        <v/>
      </c>
      <c r="U51" s="152"/>
      <c r="V51" s="21"/>
      <c r="W51" s="150" t="str">
        <f>IF(ISBLANK(V51),"",IF((MOD($V$23*V51,16)&gt;4),INT($V$23*V51/16)+0.5,INT($V$23*V51/16)))</f>
        <v/>
      </c>
      <c r="X51" s="152"/>
      <c r="Y51" s="21"/>
      <c r="Z51" s="150" t="str">
        <f>IF(ISBLANK(Y51),"",IF((MOD($Y$23*Y51,16)&gt;4),INT($Y$23*Y51/16)+0.5,INT($Y$23*Y51/16)))</f>
        <v/>
      </c>
      <c r="AA51" s="152"/>
      <c r="AB51" s="21"/>
      <c r="AC51" s="150" t="str">
        <f>IF(ISBLANK(AB51),"",IF((MOD($AB$23*AB51,16)&gt;4),INT($AB$23*AB51/16)+0.5,INT($AB$23*AB51/16)))</f>
        <v/>
      </c>
      <c r="AD51" s="152"/>
      <c r="AE51" s="21"/>
      <c r="AF51" s="150" t="str">
        <f>IF(ISBLANK(AE51),"",IF((MOD($AE$23*AE51,16)&gt;4),INT($AE$23*AE51/16)+0.5,INT($AE$23*AE51/16)))</f>
        <v/>
      </c>
      <c r="AG51" s="152"/>
      <c r="AH51" s="21"/>
      <c r="AI51" s="150" t="str">
        <f>IF(ISBLANK(AH51),"",IF((MOD($AH$23*AH51,16)&gt;4),INT($AH$23*AH51/16)+0.5,INT($AH$23*AH51/16)))</f>
        <v/>
      </c>
      <c r="AJ51" s="151"/>
    </row>
    <row r="52" spans="1:36" ht="15.95" customHeight="1" x14ac:dyDescent="0.15">
      <c r="A52" s="274"/>
      <c r="B52" s="220"/>
      <c r="C52" s="18">
        <v>13</v>
      </c>
      <c r="D52" s="271"/>
      <c r="E52" s="272"/>
      <c r="F52" s="272"/>
      <c r="G52" s="272"/>
      <c r="H52" s="272"/>
      <c r="I52" s="272"/>
      <c r="J52" s="273"/>
      <c r="K52" s="21"/>
      <c r="L52" s="21"/>
      <c r="M52" s="132" t="str">
        <f>IF(ISBLANK(D52),"",S52*$S$23+$V$23*V52+$Y$23*Y52+AB52*$AB$23+$AE$23*AE52+AH52*$AH$23)</f>
        <v/>
      </c>
      <c r="N52" s="134"/>
      <c r="O52" s="118"/>
      <c r="P52" s="118"/>
      <c r="Q52" s="150" t="str">
        <f>IF(ISBLANK(D52),"",IF(W52="",0,W52)+IF(T52="",0,T52)+IF(Z52="",0,Z52)+IF(AC52="",0,AC52)+IF(AF52="",0,AF52)+IF(AI52="",0,AI52))</f>
        <v/>
      </c>
      <c r="R52" s="152"/>
      <c r="S52" s="21"/>
      <c r="T52" s="150" t="str">
        <f>IF(ISBLANK(S52),"",IF((MOD($S$23*S52,16)&gt;4),INT($S$23*S52/16)+0.5,INT($S$23*S52/16)))</f>
        <v/>
      </c>
      <c r="U52" s="152"/>
      <c r="V52" s="21"/>
      <c r="W52" s="150" t="str">
        <f>IF(ISBLANK(V52),"",IF((MOD($V$23*V52,16)&gt;4),INT($V$23*V52/16)+0.5,INT($V$23*V52/16)))</f>
        <v/>
      </c>
      <c r="X52" s="152"/>
      <c r="Y52" s="21"/>
      <c r="Z52" s="150" t="str">
        <f>IF(ISBLANK(Y52),"",IF((MOD($Y$23*Y52,16)&gt;4),INT($Y$23*Y52/16)+0.5,INT($Y$23*Y52/16)))</f>
        <v/>
      </c>
      <c r="AA52" s="152"/>
      <c r="AB52" s="21"/>
      <c r="AC52" s="150" t="str">
        <f>IF(ISBLANK(AB52),"",IF((MOD($AB$23*AB52,16)&gt;4),INT($AB$23*AB52/16)+0.5,INT($AB$23*AB52/16)))</f>
        <v/>
      </c>
      <c r="AD52" s="152"/>
      <c r="AE52" s="21"/>
      <c r="AF52" s="150" t="str">
        <f>IF(ISBLANK(AE52),"",IF((MOD($AE$23*AE52,16)&gt;4),INT($AE$23*AE52/16)+0.5,INT($AE$23*AE52/16)))</f>
        <v/>
      </c>
      <c r="AG52" s="152"/>
      <c r="AH52" s="21"/>
      <c r="AI52" s="150" t="str">
        <f>IF(ISBLANK(AH52),"",IF((MOD($AH$23*AH52,16)&gt;4),INT($AH$23*AH52/16)+0.5,INT($AH$23*AH52/16)))</f>
        <v/>
      </c>
      <c r="AJ52" s="151"/>
    </row>
    <row r="53" spans="1:36" ht="15.95" customHeight="1" x14ac:dyDescent="0.15">
      <c r="A53" s="274"/>
      <c r="B53" s="220"/>
      <c r="C53" s="19">
        <v>14</v>
      </c>
      <c r="D53" s="271"/>
      <c r="E53" s="272"/>
      <c r="F53" s="272"/>
      <c r="G53" s="272"/>
      <c r="H53" s="272"/>
      <c r="I53" s="272"/>
      <c r="J53" s="273"/>
      <c r="K53" s="21"/>
      <c r="L53" s="21"/>
      <c r="M53" s="132" t="str">
        <f>IF(ISBLANK(D53),"",S53*$S$23+$V$23*V53+$Y$23*Y53+AB53*$AB$23+$AE$23*AE53+AH53*$AH$23)</f>
        <v/>
      </c>
      <c r="N53" s="134"/>
      <c r="O53" s="118"/>
      <c r="P53" s="118"/>
      <c r="Q53" s="150" t="str">
        <f>IF(ISBLANK(D53),"",IF(W53="",0,W53)+IF(T53="",0,T53)+IF(Z53="",0,Z53)+IF(AC53="",0,AC53)+IF(AF53="",0,AF53)+IF(AI53="",0,AI53))</f>
        <v/>
      </c>
      <c r="R53" s="152"/>
      <c r="S53" s="21"/>
      <c r="T53" s="150" t="str">
        <f>IF(ISBLANK(S53),"",IF((MOD($S$23*S53,16)&gt;4),INT($S$23*S53/16)+0.5,INT($S$23*S53/16)))</f>
        <v/>
      </c>
      <c r="U53" s="152"/>
      <c r="V53" s="21"/>
      <c r="W53" s="150" t="str">
        <f>IF(ISBLANK(V53),"",IF((MOD($V$23*V53,16)&gt;4),INT($V$23*V53/16)+0.5,INT($V$23*V53/16)))</f>
        <v/>
      </c>
      <c r="X53" s="152"/>
      <c r="Y53" s="21"/>
      <c r="Z53" s="150" t="str">
        <f>IF(ISBLANK(Y53),"",IF((MOD($Y$23*Y53,16)&gt;4),INT($Y$23*Y53/16)+0.5,INT($Y$23*Y53/16)))</f>
        <v/>
      </c>
      <c r="AA53" s="152"/>
      <c r="AB53" s="21"/>
      <c r="AC53" s="150" t="str">
        <f>IF(ISBLANK(AB53),"",IF((MOD($AB$23*AB53,16)&gt;4),INT($AB$23*AB53/16)+0.5,INT($AB$23*AB53/16)))</f>
        <v/>
      </c>
      <c r="AD53" s="152"/>
      <c r="AE53" s="21"/>
      <c r="AF53" s="150" t="str">
        <f>IF(ISBLANK(AE53),"",IF((MOD($AE$23*AE53,16)&gt;4),INT($AE$23*AE53/16)+0.5,INT($AE$23*AE53/16)))</f>
        <v/>
      </c>
      <c r="AG53" s="152"/>
      <c r="AH53" s="21"/>
      <c r="AI53" s="150" t="str">
        <f>IF(ISBLANK(AH53),"",IF((MOD($AH$23*AH53,16)&gt;4),INT($AH$23*AH53/16)+0.5,INT($AH$23*AH53/16)))</f>
        <v/>
      </c>
      <c r="AJ53" s="151"/>
    </row>
    <row r="54" spans="1:36" ht="15.95" customHeight="1" x14ac:dyDescent="0.15">
      <c r="A54" s="274"/>
      <c r="B54" s="220"/>
      <c r="C54" s="18">
        <v>15</v>
      </c>
      <c r="D54" s="271"/>
      <c r="E54" s="272"/>
      <c r="F54" s="272"/>
      <c r="G54" s="272"/>
      <c r="H54" s="272"/>
      <c r="I54" s="272"/>
      <c r="J54" s="273"/>
      <c r="K54" s="21"/>
      <c r="L54" s="21"/>
      <c r="M54" s="132" t="str">
        <f>IF(ISBLANK(D54),"",S54*$S$23+$V$23*V54+$Y$23*Y54+AB54*$AB$23+$AE$23*AE54+AH54*$AH$23)</f>
        <v/>
      </c>
      <c r="N54" s="134"/>
      <c r="O54" s="118"/>
      <c r="P54" s="118"/>
      <c r="Q54" s="150" t="str">
        <f>IF(ISBLANK(D54),"",IF(W54="",0,W54)+IF(T54="",0,T54)+IF(Z54="",0,Z54)+IF(AC54="",0,AC54)+IF(AF54="",0,AF54)+IF(AI54="",0,AI54))</f>
        <v/>
      </c>
      <c r="R54" s="152"/>
      <c r="S54" s="21"/>
      <c r="T54" s="150" t="str">
        <f>IF(ISBLANK(S54),"",IF((MOD($S$23*S54,16)&gt;4),INT($S$23*S54/16)+0.5,INT($S$23*S54/16)))</f>
        <v/>
      </c>
      <c r="U54" s="152"/>
      <c r="V54" s="21"/>
      <c r="W54" s="150" t="str">
        <f>IF(ISBLANK(V54),"",IF((MOD($V$23*V54,16)&gt;4),INT($V$23*V54/16)+0.5,INT($V$23*V54/16)))</f>
        <v/>
      </c>
      <c r="X54" s="152"/>
      <c r="Y54" s="21"/>
      <c r="Z54" s="150" t="str">
        <f>IF(ISBLANK(Y54),"",IF((MOD($Y$23*Y54,16)&gt;4),INT($Y$23*Y54/16)+0.5,INT($Y$23*Y54/16)))</f>
        <v/>
      </c>
      <c r="AA54" s="152"/>
      <c r="AB54" s="21"/>
      <c r="AC54" s="150" t="str">
        <f>IF(ISBLANK(AB54),"",IF((MOD($AB$23*AB54,16)&gt;4),INT($AB$23*AB54/16)+0.5,INT($AB$23*AB54/16)))</f>
        <v/>
      </c>
      <c r="AD54" s="152"/>
      <c r="AE54" s="21"/>
      <c r="AF54" s="150" t="str">
        <f>IF(ISBLANK(AE54),"",IF((MOD($AE$23*AE54,16)&gt;4),INT($AE$23*AE54/16)+0.5,INT($AE$23*AE54/16)))</f>
        <v/>
      </c>
      <c r="AG54" s="152"/>
      <c r="AH54" s="21"/>
      <c r="AI54" s="150" t="str">
        <f>IF(ISBLANK(AH54),"",IF((MOD($AH$23*AH54,16)&gt;4),INT($AH$23*AH54/16)+0.5,INT($AH$23*AH54/16)))</f>
        <v/>
      </c>
      <c r="AJ54" s="151"/>
    </row>
    <row r="55" spans="1:36" ht="15.95" customHeight="1" x14ac:dyDescent="0.15">
      <c r="A55" s="274"/>
      <c r="B55" s="220" t="s">
        <v>83</v>
      </c>
      <c r="C55" s="18">
        <v>1</v>
      </c>
      <c r="D55" s="271"/>
      <c r="E55" s="272"/>
      <c r="F55" s="272"/>
      <c r="G55" s="272"/>
      <c r="H55" s="272"/>
      <c r="I55" s="272"/>
      <c r="J55" s="273"/>
      <c r="K55" s="21"/>
      <c r="L55" s="21"/>
      <c r="M55" s="132" t="str">
        <f>IF(ISBLANK(D55),"",S55*$S$23+$V$23*V55+$Y$23*Y55+AB55*$AB$23+$AE$23*AE55+AH55*$AH$23)</f>
        <v/>
      </c>
      <c r="N55" s="134"/>
      <c r="O55" s="118"/>
      <c r="P55" s="118"/>
      <c r="Q55" s="150" t="str">
        <f>IF(ISBLANK(D55),"",IF(W55="",0,W55)+IF(T55="",0,T55)+IF(Z55="",0,Z55)+IF(AC55="",0,AC55)+IF(AF55="",0,AF55)+IF(AI55="",0,AI55))</f>
        <v/>
      </c>
      <c r="R55" s="152"/>
      <c r="S55" s="21"/>
      <c r="T55" s="150" t="str">
        <f>IF(ISBLANK(S55),"",IF((MOD($S$23*S55,16)&gt;4),INT($S$23*S55/16)+0.5,INT($S$23*S55/16)))</f>
        <v/>
      </c>
      <c r="U55" s="152"/>
      <c r="V55" s="21"/>
      <c r="W55" s="150" t="str">
        <f>IF(ISBLANK(V55),"",IF((MOD($V$23*V55,16)&gt;4),INT($V$23*V55/16)+0.5,INT($V$23*V55/16)))</f>
        <v/>
      </c>
      <c r="X55" s="152"/>
      <c r="Y55" s="21"/>
      <c r="Z55" s="150" t="str">
        <f>IF(ISBLANK(Y55),"",IF((MOD($Y$23*Y55,16)&gt;4),INT($Y$23*Y55/16)+0.5,INT($Y$23*Y55/16)))</f>
        <v/>
      </c>
      <c r="AA55" s="152"/>
      <c r="AB55" s="21"/>
      <c r="AC55" s="150" t="str">
        <f>IF(ISBLANK(AB55),"",IF((MOD($AB$23*AB55,16)&gt;4),INT($AB$23*AB55/16)+0.5,INT($AB$23*AB55/16)))</f>
        <v/>
      </c>
      <c r="AD55" s="152"/>
      <c r="AE55" s="21"/>
      <c r="AF55" s="150" t="str">
        <f>IF(ISBLANK(AE55),"",IF((MOD($AE$23*AE55,16)&gt;4),INT($AE$23*AE55/16)+0.5,INT($AE$23*AE55/16)))</f>
        <v/>
      </c>
      <c r="AG55" s="152"/>
      <c r="AH55" s="21"/>
      <c r="AI55" s="150" t="str">
        <f>IF(ISBLANK(AH55),"",IF((MOD($AH$23*AH55,16)&gt;4),INT($AH$23*AH55/16)+0.5,INT($AH$23*AH55/16)))</f>
        <v/>
      </c>
      <c r="AJ55" s="151"/>
    </row>
    <row r="56" spans="1:36" ht="15.95" customHeight="1" x14ac:dyDescent="0.15">
      <c r="A56" s="274"/>
      <c r="B56" s="220"/>
      <c r="C56" s="19">
        <v>2</v>
      </c>
      <c r="D56" s="271"/>
      <c r="E56" s="272"/>
      <c r="F56" s="272"/>
      <c r="G56" s="272"/>
      <c r="H56" s="272"/>
      <c r="I56" s="272"/>
      <c r="J56" s="273"/>
      <c r="K56" s="21"/>
      <c r="L56" s="21"/>
      <c r="M56" s="132" t="str">
        <f>IF(ISBLANK(D56),"",S56*$S$23+$V$23*V56+$Y$23*Y56+AB56*$AB$23+$AE$23*AE56+AH56*$AH$23)</f>
        <v/>
      </c>
      <c r="N56" s="134"/>
      <c r="O56" s="118"/>
      <c r="P56" s="118"/>
      <c r="Q56" s="150" t="str">
        <f>IF(ISBLANK(D56),"",IF(W56="",0,W56)+IF(T56="",0,T56)+IF(Z56="",0,Z56)+IF(AC56="",0,AC56)+IF(AF56="",0,AF56)+IF(AI56="",0,AI56))</f>
        <v/>
      </c>
      <c r="R56" s="152"/>
      <c r="S56" s="21"/>
      <c r="T56" s="150" t="str">
        <f>IF(ISBLANK(S56),"",IF((MOD($S$23*S56,16)&gt;4),INT($S$23*S56/16)+0.5,INT($S$23*S56/16)))</f>
        <v/>
      </c>
      <c r="U56" s="152"/>
      <c r="V56" s="21"/>
      <c r="W56" s="150" t="str">
        <f>IF(ISBLANK(V56),"",IF((MOD($V$23*V56,16)&gt;4),INT($V$23*V56/16)+0.5,INT($V$23*V56/16)))</f>
        <v/>
      </c>
      <c r="X56" s="152"/>
      <c r="Y56" s="21"/>
      <c r="Z56" s="150" t="str">
        <f>IF(ISBLANK(Y56),"",IF((MOD($Y$23*Y56,16)&gt;4),INT($Y$23*Y56/16)+0.5,INT($Y$23*Y56/16)))</f>
        <v/>
      </c>
      <c r="AA56" s="152"/>
      <c r="AB56" s="21"/>
      <c r="AC56" s="150" t="str">
        <f>IF(ISBLANK(AB56),"",IF((MOD($AB$23*AB56,16)&gt;4),INT($AB$23*AB56/16)+0.5,INT($AB$23*AB56/16)))</f>
        <v/>
      </c>
      <c r="AD56" s="152"/>
      <c r="AE56" s="21"/>
      <c r="AF56" s="150" t="str">
        <f>IF(ISBLANK(AE56),"",IF((MOD($AE$23*AE56,16)&gt;4),INT($AE$23*AE56/16)+0.5,INT($AE$23*AE56/16)))</f>
        <v/>
      </c>
      <c r="AG56" s="152"/>
      <c r="AH56" s="21"/>
      <c r="AI56" s="150" t="str">
        <f>IF(ISBLANK(AH56),"",IF((MOD($AH$23*AH56,16)&gt;4),INT($AH$23*AH56/16)+0.5,INT($AH$23*AH56/16)))</f>
        <v/>
      </c>
      <c r="AJ56" s="151"/>
    </row>
    <row r="57" spans="1:36" ht="15.95" customHeight="1" x14ac:dyDescent="0.15">
      <c r="A57" s="274"/>
      <c r="B57" s="220"/>
      <c r="C57" s="18">
        <v>3</v>
      </c>
      <c r="D57" s="271"/>
      <c r="E57" s="272"/>
      <c r="F57" s="272"/>
      <c r="G57" s="272"/>
      <c r="H57" s="272"/>
      <c r="I57" s="272"/>
      <c r="J57" s="273"/>
      <c r="K57" s="21"/>
      <c r="L57" s="21"/>
      <c r="M57" s="132" t="str">
        <f>IF(ISBLANK(D57),"",S57*$S$23+$V$23*V57+$Y$23*Y57+AB57*$AB$23+$AE$23*AE57+AH57*$AH$23)</f>
        <v/>
      </c>
      <c r="N57" s="134"/>
      <c r="O57" s="118"/>
      <c r="P57" s="118"/>
      <c r="Q57" s="150" t="str">
        <f>IF(ISBLANK(D57),"",IF(W57="",0,W57)+IF(T57="",0,T57)+IF(Z57="",0,Z57)+IF(AC57="",0,AC57)+IF(AF57="",0,AF57)+IF(AI57="",0,AI57))</f>
        <v/>
      </c>
      <c r="R57" s="152"/>
      <c r="S57" s="21"/>
      <c r="T57" s="150" t="str">
        <f>IF(ISBLANK(S57),"",IF((MOD($S$23*S57,16)&gt;4),INT($S$23*S57/16)+0.5,INT($S$23*S57/16)))</f>
        <v/>
      </c>
      <c r="U57" s="152"/>
      <c r="V57" s="21"/>
      <c r="W57" s="150" t="str">
        <f>IF(ISBLANK(V57),"",IF((MOD($V$23*V57,16)&gt;4),INT($V$23*V57/16)+0.5,INT($V$23*V57/16)))</f>
        <v/>
      </c>
      <c r="X57" s="152"/>
      <c r="Y57" s="21"/>
      <c r="Z57" s="150" t="str">
        <f>IF(ISBLANK(Y57),"",IF((MOD($Y$23*Y57,16)&gt;4),INT($Y$23*Y57/16)+0.5,INT($Y$23*Y57/16)))</f>
        <v/>
      </c>
      <c r="AA57" s="152"/>
      <c r="AB57" s="21"/>
      <c r="AC57" s="150" t="str">
        <f>IF(ISBLANK(AB57),"",IF((MOD($AB$23*AB57,16)&gt;4),INT($AB$23*AB57/16)+0.5,INT($AB$23*AB57/16)))</f>
        <v/>
      </c>
      <c r="AD57" s="152"/>
      <c r="AE57" s="21"/>
      <c r="AF57" s="150" t="str">
        <f>IF(ISBLANK(AE57),"",IF((MOD($AE$23*AE57,16)&gt;4),INT($AE$23*AE57/16)+0.5,INT($AE$23*AE57/16)))</f>
        <v/>
      </c>
      <c r="AG57" s="152"/>
      <c r="AH57" s="21"/>
      <c r="AI57" s="150" t="str">
        <f>IF(ISBLANK(AH57),"",IF((MOD($AH$23*AH57,16)&gt;4),INT($AH$23*AH57/16)+0.5,INT($AH$23*AH57/16)))</f>
        <v/>
      </c>
      <c r="AJ57" s="151"/>
    </row>
    <row r="58" spans="1:36" ht="15.95" customHeight="1" x14ac:dyDescent="0.15">
      <c r="A58" s="274"/>
      <c r="B58" s="220"/>
      <c r="C58" s="19">
        <v>4</v>
      </c>
      <c r="D58" s="271"/>
      <c r="E58" s="272"/>
      <c r="F58" s="272"/>
      <c r="G58" s="272"/>
      <c r="H58" s="272"/>
      <c r="I58" s="272"/>
      <c r="J58" s="273"/>
      <c r="K58" s="21"/>
      <c r="L58" s="21"/>
      <c r="M58" s="132" t="str">
        <f>IF(ISBLANK(D58),"",S58*$S$23+$V$23*V58+$Y$23*Y58+AB58*$AB$23+$AE$23*AE58+AH58*$AH$23)</f>
        <v/>
      </c>
      <c r="N58" s="134"/>
      <c r="O58" s="118"/>
      <c r="P58" s="118"/>
      <c r="Q58" s="150" t="str">
        <f>IF(ISBLANK(D58),"",IF(W58="",0,W58)+IF(T58="",0,T58)+IF(Z58="",0,Z58)+IF(AC58="",0,AC58)+IF(AF58="",0,AF58)+IF(AI58="",0,AI58))</f>
        <v/>
      </c>
      <c r="R58" s="152"/>
      <c r="S58" s="21"/>
      <c r="T58" s="150" t="str">
        <f>IF(ISBLANK(S58),"",IF((MOD($S$23*S58,16)&gt;4),INT($S$23*S58/16)+0.5,INT($S$23*S58/16)))</f>
        <v/>
      </c>
      <c r="U58" s="152"/>
      <c r="V58" s="21"/>
      <c r="W58" s="150" t="str">
        <f>IF(ISBLANK(V58),"",IF((MOD($V$23*V58,16)&gt;4),INT($V$23*V58/16)+0.5,INT($V$23*V58/16)))</f>
        <v/>
      </c>
      <c r="X58" s="152"/>
      <c r="Y58" s="21"/>
      <c r="Z58" s="150" t="str">
        <f>IF(ISBLANK(Y58),"",IF((MOD($Y$23*Y58,16)&gt;4),INT($Y$23*Y58/16)+0.5,INT($Y$23*Y58/16)))</f>
        <v/>
      </c>
      <c r="AA58" s="152"/>
      <c r="AB58" s="21"/>
      <c r="AC58" s="150" t="str">
        <f>IF(ISBLANK(AB58),"",IF((MOD($AB$23*AB58,16)&gt;4),INT($AB$23*AB58/16)+0.5,INT($AB$23*AB58/16)))</f>
        <v/>
      </c>
      <c r="AD58" s="152"/>
      <c r="AE58" s="21"/>
      <c r="AF58" s="150" t="str">
        <f>IF(ISBLANK(AE58),"",IF((MOD($AE$23*AE58,16)&gt;4),INT($AE$23*AE58/16)+0.5,INT($AE$23*AE58/16)))</f>
        <v/>
      </c>
      <c r="AG58" s="152"/>
      <c r="AH58" s="21"/>
      <c r="AI58" s="150" t="str">
        <f>IF(ISBLANK(AH58),"",IF((MOD($AH$23*AH58,16)&gt;4),INT($AH$23*AH58/16)+0.5,INT($AH$23*AH58/16)))</f>
        <v/>
      </c>
      <c r="AJ58" s="151"/>
    </row>
    <row r="59" spans="1:36" ht="15.95" customHeight="1" x14ac:dyDescent="0.15">
      <c r="A59" s="274"/>
      <c r="B59" s="220"/>
      <c r="C59" s="18">
        <v>5</v>
      </c>
      <c r="D59" s="271"/>
      <c r="E59" s="272"/>
      <c r="F59" s="272"/>
      <c r="G59" s="272"/>
      <c r="H59" s="272"/>
      <c r="I59" s="272"/>
      <c r="J59" s="273"/>
      <c r="K59" s="21"/>
      <c r="L59" s="21"/>
      <c r="M59" s="132" t="str">
        <f>IF(ISBLANK(D59),"",S59*$S$23+$V$23*V59+$Y$23*Y59+AB59*$AB$23+$AE$23*AE59+AH59*$AH$23)</f>
        <v/>
      </c>
      <c r="N59" s="134"/>
      <c r="O59" s="118"/>
      <c r="P59" s="118"/>
      <c r="Q59" s="150" t="str">
        <f>IF(ISBLANK(D59),"",IF(W59="",0,W59)+IF(T59="",0,T59)+IF(Z59="",0,Z59)+IF(AC59="",0,AC59)+IF(AF59="",0,AF59)+IF(AI59="",0,AI59))</f>
        <v/>
      </c>
      <c r="R59" s="152"/>
      <c r="S59" s="21"/>
      <c r="T59" s="150" t="str">
        <f>IF(ISBLANK(S59),"",IF((MOD($S$23*S59,16)&gt;4),INT($S$23*S59/16)+0.5,INT($S$23*S59/16)))</f>
        <v/>
      </c>
      <c r="U59" s="152"/>
      <c r="V59" s="21"/>
      <c r="W59" s="150" t="str">
        <f>IF(ISBLANK(V59),"",IF((MOD($V$23*V59,16)&gt;4),INT($V$23*V59/16)+0.5,INT($V$23*V59/16)))</f>
        <v/>
      </c>
      <c r="X59" s="152"/>
      <c r="Y59" s="21"/>
      <c r="Z59" s="150" t="str">
        <f>IF(ISBLANK(Y59),"",IF((MOD($Y$23*Y59,16)&gt;4),INT($Y$23*Y59/16)+0.5,INT($Y$23*Y59/16)))</f>
        <v/>
      </c>
      <c r="AA59" s="152"/>
      <c r="AB59" s="21"/>
      <c r="AC59" s="150" t="str">
        <f>IF(ISBLANK(AB59),"",IF((MOD($AB$23*AB59,16)&gt;4),INT($AB$23*AB59/16)+0.5,INT($AB$23*AB59/16)))</f>
        <v/>
      </c>
      <c r="AD59" s="152"/>
      <c r="AE59" s="21"/>
      <c r="AF59" s="150" t="str">
        <f>IF(ISBLANK(AE59),"",IF((MOD($AE$23*AE59,16)&gt;4),INT($AE$23*AE59/16)+0.5,INT($AE$23*AE59/16)))</f>
        <v/>
      </c>
      <c r="AG59" s="152"/>
      <c r="AH59" s="21"/>
      <c r="AI59" s="150" t="str">
        <f>IF(ISBLANK(AH59),"",IF((MOD($AH$23*AH59,16)&gt;4),INT($AH$23*AH59/16)+0.5,INT($AH$23*AH59/16)))</f>
        <v/>
      </c>
      <c r="AJ59" s="151"/>
    </row>
    <row r="60" spans="1:36" ht="15.95" customHeight="1" x14ac:dyDescent="0.15">
      <c r="A60" s="274"/>
      <c r="B60" s="220"/>
      <c r="C60" s="19">
        <v>6</v>
      </c>
      <c r="D60" s="271"/>
      <c r="E60" s="272"/>
      <c r="F60" s="272"/>
      <c r="G60" s="272"/>
      <c r="H60" s="272"/>
      <c r="I60" s="272"/>
      <c r="J60" s="273"/>
      <c r="K60" s="21"/>
      <c r="L60" s="21"/>
      <c r="M60" s="132" t="str">
        <f>IF(ISBLANK(D60),"",S60*$S$23+$V$23*V60+$Y$23*Y60+AB60*$AB$23+$AE$23*AE60+AH60*$AH$23)</f>
        <v/>
      </c>
      <c r="N60" s="134"/>
      <c r="O60" s="118"/>
      <c r="P60" s="118"/>
      <c r="Q60" s="150" t="str">
        <f>IF(ISBLANK(D60),"",IF(W60="",0,W60)+IF(T60="",0,T60)+IF(Z60="",0,Z60)+IF(AC60="",0,AC60)+IF(AF60="",0,AF60)+IF(AI60="",0,AI60))</f>
        <v/>
      </c>
      <c r="R60" s="152"/>
      <c r="S60" s="21"/>
      <c r="T60" s="150" t="str">
        <f>IF(ISBLANK(S60),"",IF((MOD($S$23*S60,16)&gt;4),INT($S$23*S60/16)+0.5,INT($S$23*S60/16)))</f>
        <v/>
      </c>
      <c r="U60" s="152"/>
      <c r="V60" s="21"/>
      <c r="W60" s="150" t="str">
        <f>IF(ISBLANK(V60),"",IF((MOD($V$23*V60,16)&gt;4),INT($V$23*V60/16)+0.5,INT($V$23*V60/16)))</f>
        <v/>
      </c>
      <c r="X60" s="152"/>
      <c r="Y60" s="21"/>
      <c r="Z60" s="150" t="str">
        <f>IF(ISBLANK(Y60),"",IF((MOD($Y$23*Y60,16)&gt;4),INT($Y$23*Y60/16)+0.5,INT($Y$23*Y60/16)))</f>
        <v/>
      </c>
      <c r="AA60" s="152"/>
      <c r="AB60" s="21"/>
      <c r="AC60" s="150" t="str">
        <f>IF(ISBLANK(AB60),"",IF((MOD($AB$23*AB60,16)&gt;4),INT($AB$23*AB60/16)+0.5,INT($AB$23*AB60/16)))</f>
        <v/>
      </c>
      <c r="AD60" s="152"/>
      <c r="AE60" s="21"/>
      <c r="AF60" s="150" t="str">
        <f>IF(ISBLANK(AE60),"",IF((MOD($AE$23*AE60,16)&gt;4),INT($AE$23*AE60/16)+0.5,INT($AE$23*AE60/16)))</f>
        <v/>
      </c>
      <c r="AG60" s="152"/>
      <c r="AH60" s="21"/>
      <c r="AI60" s="150" t="str">
        <f>IF(ISBLANK(AH60),"",IF((MOD($AH$23*AH60,16)&gt;4),INT($AH$23*AH60/16)+0.5,INT($AH$23*AH60/16)))</f>
        <v/>
      </c>
      <c r="AJ60" s="151"/>
    </row>
    <row r="61" spans="1:36" ht="15.95" customHeight="1" x14ac:dyDescent="0.15">
      <c r="A61" s="274"/>
      <c r="B61" s="220"/>
      <c r="C61" s="18">
        <v>7</v>
      </c>
      <c r="D61" s="271"/>
      <c r="E61" s="272"/>
      <c r="F61" s="272"/>
      <c r="G61" s="272"/>
      <c r="H61" s="272"/>
      <c r="I61" s="272"/>
      <c r="J61" s="273"/>
      <c r="K61" s="21"/>
      <c r="L61" s="21"/>
      <c r="M61" s="132" t="str">
        <f>IF(ISBLANK(D61),"",S61*$S$23+$V$23*V61+$Y$23*Y61+AB61*$AB$23+$AE$23*AE61+AH61*$AH$23)</f>
        <v/>
      </c>
      <c r="N61" s="134"/>
      <c r="O61" s="118"/>
      <c r="P61" s="118"/>
      <c r="Q61" s="150" t="str">
        <f>IF(ISBLANK(D61),"",IF(W61="",0,W61)+IF(T61="",0,T61)+IF(Z61="",0,Z61)+IF(AC61="",0,AC61)+IF(AF61="",0,AF61)+IF(AI61="",0,AI61))</f>
        <v/>
      </c>
      <c r="R61" s="152"/>
      <c r="S61" s="21"/>
      <c r="T61" s="150" t="str">
        <f>IF(ISBLANK(S61),"",IF((MOD($S$23*S61,16)&gt;4),INT($S$23*S61/16)+0.5,INT($S$23*S61/16)))</f>
        <v/>
      </c>
      <c r="U61" s="152"/>
      <c r="V61" s="21"/>
      <c r="W61" s="150" t="str">
        <f>IF(ISBLANK(V61),"",IF((MOD($V$23*V61,16)&gt;4),INT($V$23*V61/16)+0.5,INT($V$23*V61/16)))</f>
        <v/>
      </c>
      <c r="X61" s="152"/>
      <c r="Y61" s="21"/>
      <c r="Z61" s="150" t="str">
        <f>IF(ISBLANK(Y61),"",IF((MOD($Y$23*Y61,16)&gt;4),INT($Y$23*Y61/16)+0.5,INT($Y$23*Y61/16)))</f>
        <v/>
      </c>
      <c r="AA61" s="152"/>
      <c r="AB61" s="21"/>
      <c r="AC61" s="150" t="str">
        <f>IF(ISBLANK(AB61),"",IF((MOD($AB$23*AB61,16)&gt;4),INT($AB$23*AB61/16)+0.5,INT($AB$23*AB61/16)))</f>
        <v/>
      </c>
      <c r="AD61" s="152"/>
      <c r="AE61" s="21"/>
      <c r="AF61" s="150" t="str">
        <f>IF(ISBLANK(AE61),"",IF((MOD($AE$23*AE61,16)&gt;4),INT($AE$23*AE61/16)+0.5,INT($AE$23*AE61/16)))</f>
        <v/>
      </c>
      <c r="AG61" s="152"/>
      <c r="AH61" s="21"/>
      <c r="AI61" s="150" t="str">
        <f>IF(ISBLANK(AH61),"",IF((MOD($AH$23*AH61,16)&gt;4),INT($AH$23*AH61/16)+0.5,INT($AH$23*AH61/16)))</f>
        <v/>
      </c>
      <c r="AJ61" s="151"/>
    </row>
    <row r="62" spans="1:36" ht="15.95" customHeight="1" x14ac:dyDescent="0.15">
      <c r="A62" s="274"/>
      <c r="B62" s="220"/>
      <c r="C62" s="19">
        <v>8</v>
      </c>
      <c r="D62" s="271"/>
      <c r="E62" s="272"/>
      <c r="F62" s="272"/>
      <c r="G62" s="272"/>
      <c r="H62" s="272"/>
      <c r="I62" s="272"/>
      <c r="J62" s="273"/>
      <c r="K62" s="21"/>
      <c r="L62" s="21"/>
      <c r="M62" s="132" t="str">
        <f>IF(ISBLANK(D62),"",S62*$S$23+$V$23*V62+$Y$23*Y62+AB62*$AB$23+$AE$23*AE62+AH62*$AH$23)</f>
        <v/>
      </c>
      <c r="N62" s="134"/>
      <c r="O62" s="118"/>
      <c r="P62" s="118"/>
      <c r="Q62" s="150" t="str">
        <f>IF(ISBLANK(D62),"",IF(W62="",0,W62)+IF(T62="",0,T62)+IF(Z62="",0,Z62)+IF(AC62="",0,AC62)+IF(AF62="",0,AF62)+IF(AI62="",0,AI62))</f>
        <v/>
      </c>
      <c r="R62" s="152"/>
      <c r="S62" s="21"/>
      <c r="T62" s="150" t="str">
        <f>IF(ISBLANK(S62),"",IF((MOD($S$23*S62,16)&gt;4),INT($S$23*S62/16)+0.5,INT($S$23*S62/16)))</f>
        <v/>
      </c>
      <c r="U62" s="152"/>
      <c r="V62" s="21"/>
      <c r="W62" s="150" t="str">
        <f>IF(ISBLANK(V62),"",IF((MOD($V$23*V62,16)&gt;4),INT($V$23*V62/16)+0.5,INT($V$23*V62/16)))</f>
        <v/>
      </c>
      <c r="X62" s="152"/>
      <c r="Y62" s="21"/>
      <c r="Z62" s="150" t="str">
        <f>IF(ISBLANK(Y62),"",IF((MOD($Y$23*Y62,16)&gt;4),INT($Y$23*Y62/16)+0.5,INT($Y$23*Y62/16)))</f>
        <v/>
      </c>
      <c r="AA62" s="152"/>
      <c r="AB62" s="21"/>
      <c r="AC62" s="150" t="str">
        <f>IF(ISBLANK(AB62),"",IF((MOD($AB$23*AB62,16)&gt;4),INT($AB$23*AB62/16)+0.5,INT($AB$23*AB62/16)))</f>
        <v/>
      </c>
      <c r="AD62" s="152"/>
      <c r="AE62" s="21"/>
      <c r="AF62" s="150" t="str">
        <f>IF(ISBLANK(AE62),"",IF((MOD($AE$23*AE62,16)&gt;4),INT($AE$23*AE62/16)+0.5,INT($AE$23*AE62/16)))</f>
        <v/>
      </c>
      <c r="AG62" s="152"/>
      <c r="AH62" s="21"/>
      <c r="AI62" s="150" t="str">
        <f>IF(ISBLANK(AH62),"",IF((MOD($AH$23*AH62,16)&gt;4),INT($AH$23*AH62/16)+0.5,INT($AH$23*AH62/16)))</f>
        <v/>
      </c>
      <c r="AJ62" s="151"/>
    </row>
    <row r="63" spans="1:36" ht="15.95" customHeight="1" x14ac:dyDescent="0.15">
      <c r="A63" s="274"/>
      <c r="B63" s="220"/>
      <c r="C63" s="18">
        <v>9</v>
      </c>
      <c r="D63" s="271"/>
      <c r="E63" s="272"/>
      <c r="F63" s="272"/>
      <c r="G63" s="272"/>
      <c r="H63" s="272"/>
      <c r="I63" s="272"/>
      <c r="J63" s="273"/>
      <c r="K63" s="21"/>
      <c r="L63" s="21"/>
      <c r="M63" s="132" t="str">
        <f>IF(ISBLANK(D63),"",S63*$S$23+$V$23*V63+$Y$23*Y63+AB63*$AB$23+$AE$23*AE63+AH63*$AH$23)</f>
        <v/>
      </c>
      <c r="N63" s="134"/>
      <c r="O63" s="118"/>
      <c r="P63" s="118"/>
      <c r="Q63" s="150" t="str">
        <f>IF(ISBLANK(D63),"",IF(W63="",0,W63)+IF(T63="",0,T63)+IF(Z63="",0,Z63)+IF(AC63="",0,AC63)+IF(AF63="",0,AF63)+IF(AI63="",0,AI63))</f>
        <v/>
      </c>
      <c r="R63" s="152"/>
      <c r="S63" s="21"/>
      <c r="T63" s="150" t="str">
        <f>IF(ISBLANK(S63),"",IF((MOD($S$23*S63,16)&gt;4),INT($S$23*S63/16)+0.5,INT($S$23*S63/16)))</f>
        <v/>
      </c>
      <c r="U63" s="152"/>
      <c r="V63" s="21"/>
      <c r="W63" s="150" t="str">
        <f>IF(ISBLANK(V63),"",IF((MOD($V$23*V63,16)&gt;4),INT($V$23*V63/16)+0.5,INT($V$23*V63/16)))</f>
        <v/>
      </c>
      <c r="X63" s="152"/>
      <c r="Y63" s="21"/>
      <c r="Z63" s="150" t="str">
        <f>IF(ISBLANK(Y63),"",IF((MOD($Y$23*Y63,16)&gt;4),INT($Y$23*Y63/16)+0.5,INT($Y$23*Y63/16)))</f>
        <v/>
      </c>
      <c r="AA63" s="152"/>
      <c r="AB63" s="21"/>
      <c r="AC63" s="150" t="str">
        <f>IF(ISBLANK(AB63),"",IF((MOD($AB$23*AB63,16)&gt;4),INT($AB$23*AB63/16)+0.5,INT($AB$23*AB63/16)))</f>
        <v/>
      </c>
      <c r="AD63" s="152"/>
      <c r="AE63" s="21"/>
      <c r="AF63" s="150" t="str">
        <f>IF(ISBLANK(AE63),"",IF((MOD($AE$23*AE63,16)&gt;4),INT($AE$23*AE63/16)+0.5,INT($AE$23*AE63/16)))</f>
        <v/>
      </c>
      <c r="AG63" s="152"/>
      <c r="AH63" s="21"/>
      <c r="AI63" s="150" t="str">
        <f>IF(ISBLANK(AH63),"",IF((MOD($AH$23*AH63,16)&gt;4),INT($AH$23*AH63/16)+0.5,INT($AH$23*AH63/16)))</f>
        <v/>
      </c>
      <c r="AJ63" s="151"/>
    </row>
    <row r="64" spans="1:36" ht="15.95" customHeight="1" x14ac:dyDescent="0.15">
      <c r="A64" s="274"/>
      <c r="B64" s="220"/>
      <c r="C64" s="19">
        <v>10</v>
      </c>
      <c r="D64" s="271"/>
      <c r="E64" s="272"/>
      <c r="F64" s="272"/>
      <c r="G64" s="272"/>
      <c r="H64" s="272"/>
      <c r="I64" s="272"/>
      <c r="J64" s="273"/>
      <c r="K64" s="21"/>
      <c r="L64" s="21"/>
      <c r="M64" s="132" t="str">
        <f>IF(ISBLANK(D64),"",S64*$S$23+$V$23*V64+$Y$23*Y64+AB64*$AB$23+$AE$23*AE64+AH64*$AH$23)</f>
        <v/>
      </c>
      <c r="N64" s="134"/>
      <c r="O64" s="118"/>
      <c r="P64" s="118"/>
      <c r="Q64" s="150" t="str">
        <f>IF(ISBLANK(D64),"",IF(W64="",0,W64)+IF(T64="",0,T64)+IF(Z64="",0,Z64)+IF(AC64="",0,AC64)+IF(AF64="",0,AF64)+IF(AI64="",0,AI64))</f>
        <v/>
      </c>
      <c r="R64" s="152"/>
      <c r="S64" s="21"/>
      <c r="T64" s="150" t="str">
        <f>IF(ISBLANK(S64),"",IF((MOD($S$23*S64,16)&gt;4),INT($S$23*S64/16)+0.5,INT($S$23*S64/16)))</f>
        <v/>
      </c>
      <c r="U64" s="152"/>
      <c r="V64" s="21"/>
      <c r="W64" s="150" t="str">
        <f>IF(ISBLANK(V64),"",IF((MOD($V$23*V64,16)&gt;4),INT($V$23*V64/16)+0.5,INT($V$23*V64/16)))</f>
        <v/>
      </c>
      <c r="X64" s="152"/>
      <c r="Y64" s="21"/>
      <c r="Z64" s="150" t="str">
        <f>IF(ISBLANK(Y64),"",IF((MOD($Y$23*Y64,16)&gt;4),INT($Y$23*Y64/16)+0.5,INT($Y$23*Y64/16)))</f>
        <v/>
      </c>
      <c r="AA64" s="152"/>
      <c r="AB64" s="21"/>
      <c r="AC64" s="150" t="str">
        <f>IF(ISBLANK(AB64),"",IF((MOD($AB$23*AB64,16)&gt;4),INT($AB$23*AB64/16)+0.5,INT($AB$23*AB64/16)))</f>
        <v/>
      </c>
      <c r="AD64" s="152"/>
      <c r="AE64" s="21"/>
      <c r="AF64" s="150" t="str">
        <f>IF(ISBLANK(AE64),"",IF((MOD($AE$23*AE64,16)&gt;4),INT($AE$23*AE64/16)+0.5,INT($AE$23*AE64/16)))</f>
        <v/>
      </c>
      <c r="AG64" s="152"/>
      <c r="AH64" s="21"/>
      <c r="AI64" s="150" t="str">
        <f>IF(ISBLANK(AH64),"",IF((MOD($AH$23*AH64,16)&gt;4),INT($AH$23*AH64/16)+0.5,INT($AH$23*AH64/16)))</f>
        <v/>
      </c>
      <c r="AJ64" s="151"/>
    </row>
    <row r="65" spans="1:36" ht="15.95" customHeight="1" x14ac:dyDescent="0.15">
      <c r="A65" s="274"/>
      <c r="B65" s="220"/>
      <c r="C65" s="18">
        <v>11</v>
      </c>
      <c r="D65" s="271"/>
      <c r="E65" s="272"/>
      <c r="F65" s="272"/>
      <c r="G65" s="272"/>
      <c r="H65" s="272"/>
      <c r="I65" s="272"/>
      <c r="J65" s="273"/>
      <c r="K65" s="21"/>
      <c r="L65" s="21"/>
      <c r="M65" s="132" t="str">
        <f>IF(ISBLANK(D65),"",S65*$S$23+$V$23*V65+$Y$23*Y65+AB65*$AB$23+$AE$23*AE65+AH65*$AH$23)</f>
        <v/>
      </c>
      <c r="N65" s="134"/>
      <c r="O65" s="118"/>
      <c r="P65" s="118"/>
      <c r="Q65" s="150" t="str">
        <f>IF(ISBLANK(D65),"",IF(W65="",0,W65)+IF(T65="",0,T65)+IF(Z65="",0,Z65)+IF(AC65="",0,AC65)+IF(AF65="",0,AF65)+IF(AI65="",0,AI65))</f>
        <v/>
      </c>
      <c r="R65" s="152"/>
      <c r="S65" s="21"/>
      <c r="T65" s="150" t="str">
        <f>IF(ISBLANK(S65),"",IF((MOD($S$23*S65,16)&gt;4),INT($S$23*S65/16)+0.5,INT($S$23*S65/16)))</f>
        <v/>
      </c>
      <c r="U65" s="152"/>
      <c r="V65" s="21"/>
      <c r="W65" s="150" t="str">
        <f>IF(ISBLANK(V65),"",IF((MOD($V$23*V65,16)&gt;4),INT($V$23*V65/16)+0.5,INT($V$23*V65/16)))</f>
        <v/>
      </c>
      <c r="X65" s="152"/>
      <c r="Y65" s="21"/>
      <c r="Z65" s="150" t="str">
        <f>IF(ISBLANK(Y65),"",IF((MOD($Y$23*Y65,16)&gt;4),INT($Y$23*Y65/16)+0.5,INT($Y$23*Y65/16)))</f>
        <v/>
      </c>
      <c r="AA65" s="152"/>
      <c r="AB65" s="21"/>
      <c r="AC65" s="150" t="str">
        <f>IF(ISBLANK(AB65),"",IF((MOD($AB$23*AB65,16)&gt;4),INT($AB$23*AB65/16)+0.5,INT($AB$23*AB65/16)))</f>
        <v/>
      </c>
      <c r="AD65" s="152"/>
      <c r="AE65" s="21"/>
      <c r="AF65" s="150" t="str">
        <f>IF(ISBLANK(AE65),"",IF((MOD($AE$23*AE65,16)&gt;4),INT($AE$23*AE65/16)+0.5,INT($AE$23*AE65/16)))</f>
        <v/>
      </c>
      <c r="AG65" s="152"/>
      <c r="AH65" s="21"/>
      <c r="AI65" s="150" t="str">
        <f>IF(ISBLANK(AH65),"",IF((MOD($AH$23*AH65,16)&gt;4),INT($AH$23*AH65/16)+0.5,INT($AH$23*AH65/16)))</f>
        <v/>
      </c>
      <c r="AJ65" s="151"/>
    </row>
    <row r="66" spans="1:36" ht="15.95" customHeight="1" x14ac:dyDescent="0.15">
      <c r="A66" s="274"/>
      <c r="B66" s="220"/>
      <c r="C66" s="19">
        <v>12</v>
      </c>
      <c r="D66" s="271"/>
      <c r="E66" s="272"/>
      <c r="F66" s="272"/>
      <c r="G66" s="272"/>
      <c r="H66" s="272"/>
      <c r="I66" s="272"/>
      <c r="J66" s="273"/>
      <c r="K66" s="21"/>
      <c r="L66" s="21"/>
      <c r="M66" s="132" t="str">
        <f>IF(ISBLANK(D66),"",S66*$S$23+$V$23*V66+$Y$23*Y66+AB66*$AB$23+$AE$23*AE66+AH66*$AH$23)</f>
        <v/>
      </c>
      <c r="N66" s="134"/>
      <c r="O66" s="118"/>
      <c r="P66" s="118"/>
      <c r="Q66" s="150" t="str">
        <f>IF(ISBLANK(D66),"",IF(W66="",0,W66)+IF(T66="",0,T66)+IF(Z66="",0,Z66)+IF(AC66="",0,AC66)+IF(AF66="",0,AF66)+IF(AI66="",0,AI66))</f>
        <v/>
      </c>
      <c r="R66" s="152"/>
      <c r="S66" s="21"/>
      <c r="T66" s="150" t="str">
        <f>IF(ISBLANK(S66),"",IF((MOD($S$23*S66,16)&gt;4),INT($S$23*S66/16)+0.5,INT($S$23*S66/16)))</f>
        <v/>
      </c>
      <c r="U66" s="152"/>
      <c r="V66" s="21"/>
      <c r="W66" s="150" t="str">
        <f>IF(ISBLANK(V66),"",IF((MOD($V$23*V66,16)&gt;4),INT($V$23*V66/16)+0.5,INT($V$23*V66/16)))</f>
        <v/>
      </c>
      <c r="X66" s="152"/>
      <c r="Y66" s="21"/>
      <c r="Z66" s="150" t="str">
        <f>IF(ISBLANK(Y66),"",IF((MOD($Y$23*Y66,16)&gt;4),INT($Y$23*Y66/16)+0.5,INT($Y$23*Y66/16)))</f>
        <v/>
      </c>
      <c r="AA66" s="152"/>
      <c r="AB66" s="21"/>
      <c r="AC66" s="150" t="str">
        <f>IF(ISBLANK(AB66),"",IF((MOD($AB$23*AB66,16)&gt;4),INT($AB$23*AB66/16)+0.5,INT($AB$23*AB66/16)))</f>
        <v/>
      </c>
      <c r="AD66" s="152"/>
      <c r="AE66" s="21"/>
      <c r="AF66" s="150" t="str">
        <f>IF(ISBLANK(AE66),"",IF((MOD($AE$23*AE66,16)&gt;4),INT($AE$23*AE66/16)+0.5,INT($AE$23*AE66/16)))</f>
        <v/>
      </c>
      <c r="AG66" s="152"/>
      <c r="AH66" s="21"/>
      <c r="AI66" s="150" t="str">
        <f>IF(ISBLANK(AH66),"",IF((MOD($AH$23*AH66,16)&gt;4),INT($AH$23*AH66/16)+0.5,INT($AH$23*AH66/16)))</f>
        <v/>
      </c>
      <c r="AJ66" s="151"/>
    </row>
    <row r="67" spans="1:36" ht="15.95" customHeight="1" x14ac:dyDescent="0.15">
      <c r="A67" s="274"/>
      <c r="B67" s="220"/>
      <c r="C67" s="18">
        <v>13</v>
      </c>
      <c r="D67" s="271"/>
      <c r="E67" s="272"/>
      <c r="F67" s="272"/>
      <c r="G67" s="272"/>
      <c r="H67" s="272"/>
      <c r="I67" s="272"/>
      <c r="J67" s="273"/>
      <c r="K67" s="21"/>
      <c r="L67" s="21"/>
      <c r="M67" s="132" t="str">
        <f>IF(ISBLANK(D67),"",S67*$S$23+$V$23*V67+$Y$23*Y67+AB67*$AB$23+$AE$23*AE67+AH67*$AH$23)</f>
        <v/>
      </c>
      <c r="N67" s="134"/>
      <c r="O67" s="118"/>
      <c r="P67" s="118"/>
      <c r="Q67" s="150" t="str">
        <f>IF(ISBLANK(D67),"",IF(W67="",0,W67)+IF(T67="",0,T67)+IF(Z67="",0,Z67)+IF(AC67="",0,AC67)+IF(AF67="",0,AF67)+IF(AI67="",0,AI67))</f>
        <v/>
      </c>
      <c r="R67" s="152"/>
      <c r="S67" s="21"/>
      <c r="T67" s="150" t="str">
        <f>IF(ISBLANK(S67),"",IF((MOD($S$23*S67,16)&gt;4),INT($S$23*S67/16)+0.5,INT($S$23*S67/16)))</f>
        <v/>
      </c>
      <c r="U67" s="152"/>
      <c r="V67" s="21"/>
      <c r="W67" s="150" t="str">
        <f>IF(ISBLANK(V67),"",IF((MOD($V$23*V67,16)&gt;4),INT($V$23*V67/16)+0.5,INT($V$23*V67/16)))</f>
        <v/>
      </c>
      <c r="X67" s="152"/>
      <c r="Y67" s="21"/>
      <c r="Z67" s="150" t="str">
        <f>IF(ISBLANK(Y67),"",IF((MOD($Y$23*Y67,16)&gt;4),INT($Y$23*Y67/16)+0.5,INT($Y$23*Y67/16)))</f>
        <v/>
      </c>
      <c r="AA67" s="152"/>
      <c r="AB67" s="21"/>
      <c r="AC67" s="150" t="str">
        <f>IF(ISBLANK(AB67),"",IF((MOD($AB$23*AB67,16)&gt;4),INT($AB$23*AB67/16)+0.5,INT($AB$23*AB67/16)))</f>
        <v/>
      </c>
      <c r="AD67" s="152"/>
      <c r="AE67" s="21"/>
      <c r="AF67" s="150" t="str">
        <f>IF(ISBLANK(AE67),"",IF((MOD($AE$23*AE67,16)&gt;4),INT($AE$23*AE67/16)+0.5,INT($AE$23*AE67/16)))</f>
        <v/>
      </c>
      <c r="AG67" s="152"/>
      <c r="AH67" s="21"/>
      <c r="AI67" s="150" t="str">
        <f>IF(ISBLANK(AH67),"",IF((MOD($AH$23*AH67,16)&gt;4),INT($AH$23*AH67/16)+0.5,INT($AH$23*AH67/16)))</f>
        <v/>
      </c>
      <c r="AJ67" s="151"/>
    </row>
    <row r="68" spans="1:36" ht="15.95" customHeight="1" x14ac:dyDescent="0.15">
      <c r="A68" s="274"/>
      <c r="B68" s="220"/>
      <c r="C68" s="19">
        <v>14</v>
      </c>
      <c r="D68" s="271"/>
      <c r="E68" s="272"/>
      <c r="F68" s="272"/>
      <c r="G68" s="272"/>
      <c r="H68" s="272"/>
      <c r="I68" s="272"/>
      <c r="J68" s="273"/>
      <c r="K68" s="21"/>
      <c r="L68" s="21"/>
      <c r="M68" s="132" t="str">
        <f>IF(ISBLANK(D68),"",S68*$S$23+$V$23*V68+$Y$23*Y68+AB68*$AB$23+$AE$23*AE68+AH68*$AH$23)</f>
        <v/>
      </c>
      <c r="N68" s="134"/>
      <c r="O68" s="118"/>
      <c r="P68" s="118"/>
      <c r="Q68" s="150" t="str">
        <f>IF(ISBLANK(D68),"",IF(W68="",0,W68)+IF(T68="",0,T68)+IF(Z68="",0,Z68)+IF(AC68="",0,AC68)+IF(AF68="",0,AF68)+IF(AI68="",0,AI68))</f>
        <v/>
      </c>
      <c r="R68" s="152"/>
      <c r="S68" s="21"/>
      <c r="T68" s="150" t="str">
        <f>IF(ISBLANK(S68),"",IF((MOD($S$23*S68,16)&gt;4),INT($S$23*S68/16)+0.5,INT($S$23*S68/16)))</f>
        <v/>
      </c>
      <c r="U68" s="152"/>
      <c r="V68" s="21"/>
      <c r="W68" s="150" t="str">
        <f>IF(ISBLANK(V68),"",IF((MOD($V$23*V68,16)&gt;4),INT($V$23*V68/16)+0.5,INT($V$23*V68/16)))</f>
        <v/>
      </c>
      <c r="X68" s="152"/>
      <c r="Y68" s="21"/>
      <c r="Z68" s="150" t="str">
        <f>IF(ISBLANK(Y68),"",IF((MOD($Y$23*Y68,16)&gt;4),INT($Y$23*Y68/16)+0.5,INT($Y$23*Y68/16)))</f>
        <v/>
      </c>
      <c r="AA68" s="152"/>
      <c r="AB68" s="21"/>
      <c r="AC68" s="150" t="str">
        <f>IF(ISBLANK(AB68),"",IF((MOD($AB$23*AB68,16)&gt;4),INT($AB$23*AB68/16)+0.5,INT($AB$23*AB68/16)))</f>
        <v/>
      </c>
      <c r="AD68" s="152"/>
      <c r="AE68" s="21"/>
      <c r="AF68" s="150" t="str">
        <f>IF(ISBLANK(AE68),"",IF((MOD($AE$23*AE68,16)&gt;4),INT($AE$23*AE68/16)+0.5,INT($AE$23*AE68/16)))</f>
        <v/>
      </c>
      <c r="AG68" s="152"/>
      <c r="AH68" s="21"/>
      <c r="AI68" s="150" t="str">
        <f>IF(ISBLANK(AH68),"",IF((MOD($AH$23*AH68,16)&gt;4),INT($AH$23*AH68/16)+0.5,INT($AH$23*AH68/16)))</f>
        <v/>
      </c>
      <c r="AJ68" s="151"/>
    </row>
    <row r="69" spans="1:36" ht="15.95" customHeight="1" x14ac:dyDescent="0.15">
      <c r="A69" s="274"/>
      <c r="B69" s="220"/>
      <c r="C69" s="18">
        <v>15</v>
      </c>
      <c r="D69" s="271"/>
      <c r="E69" s="272"/>
      <c r="F69" s="272"/>
      <c r="G69" s="272"/>
      <c r="H69" s="272"/>
      <c r="I69" s="272"/>
      <c r="J69" s="273"/>
      <c r="K69" s="21"/>
      <c r="L69" s="21"/>
      <c r="M69" s="132" t="str">
        <f>IF(ISBLANK(D69),"",S69*$S$23+$V$23*V69+$Y$23*Y69+AB69*$AB$23+$AE$23*AE69+AH69*$AH$23)</f>
        <v/>
      </c>
      <c r="N69" s="134"/>
      <c r="O69" s="118"/>
      <c r="P69" s="118"/>
      <c r="Q69" s="150" t="str">
        <f>IF(ISBLANK(D69),"",IF(W69="",0,W69)+IF(T69="",0,T69)+IF(Z69="",0,Z69)+IF(AC69="",0,AC69)+IF(AF69="",0,AF69)+IF(AI69="",0,AI69))</f>
        <v/>
      </c>
      <c r="R69" s="152"/>
      <c r="S69" s="21"/>
      <c r="T69" s="150" t="str">
        <f>IF(ISBLANK(S69),"",IF((MOD($S$23*S69,16)&gt;4),INT($S$23*S69/16)+0.5,INT($S$23*S69/16)))</f>
        <v/>
      </c>
      <c r="U69" s="152"/>
      <c r="V69" s="21"/>
      <c r="W69" s="150" t="str">
        <f>IF(ISBLANK(V69),"",IF((MOD($V$23*V69,16)&gt;4),INT($V$23*V69/16)+0.5,INT($V$23*V69/16)))</f>
        <v/>
      </c>
      <c r="X69" s="152"/>
      <c r="Y69" s="21"/>
      <c r="Z69" s="150" t="str">
        <f>IF(ISBLANK(Y69),"",IF((MOD($Y$23*Y69,16)&gt;4),INT($Y$23*Y69/16)+0.5,INT($Y$23*Y69/16)))</f>
        <v/>
      </c>
      <c r="AA69" s="152"/>
      <c r="AB69" s="21"/>
      <c r="AC69" s="150" t="str">
        <f>IF(ISBLANK(AB69),"",IF((MOD($AB$23*AB69,16)&gt;4),INT($AB$23*AB69/16)+0.5,INT($AB$23*AB69/16)))</f>
        <v/>
      </c>
      <c r="AD69" s="152"/>
      <c r="AE69" s="21"/>
      <c r="AF69" s="150" t="str">
        <f>IF(ISBLANK(AE69),"",IF((MOD($AE$23*AE69,16)&gt;4),INT($AE$23*AE69/16)+0.5,INT($AE$23*AE69/16)))</f>
        <v/>
      </c>
      <c r="AG69" s="152"/>
      <c r="AH69" s="21"/>
      <c r="AI69" s="150" t="str">
        <f>IF(ISBLANK(AH69),"",IF((MOD($AH$23*AH69,16)&gt;4),INT($AH$23*AH69/16)+0.5,INT($AH$23*AH69/16)))</f>
        <v/>
      </c>
      <c r="AJ69" s="151"/>
    </row>
    <row r="70" spans="1:36" ht="15.95" customHeight="1" x14ac:dyDescent="0.15">
      <c r="A70" s="274"/>
      <c r="B70" s="220" t="s">
        <v>84</v>
      </c>
      <c r="C70" s="18">
        <v>1</v>
      </c>
      <c r="D70" s="271"/>
      <c r="E70" s="272"/>
      <c r="F70" s="272"/>
      <c r="G70" s="272"/>
      <c r="H70" s="272"/>
      <c r="I70" s="272"/>
      <c r="J70" s="273"/>
      <c r="K70" s="21"/>
      <c r="L70" s="21"/>
      <c r="M70" s="132" t="str">
        <f>IF(ISBLANK(D70),"",S70*$S$23+$V$23*V70+$Y$23*Y70+AB70*$AB$23+$AE$23*AE70+AH70*$AH$23)</f>
        <v/>
      </c>
      <c r="N70" s="134"/>
      <c r="O70" s="118"/>
      <c r="P70" s="118"/>
      <c r="Q70" s="150" t="str">
        <f>IF(ISBLANK(D70),"",IF(W70="",0,W70)+IF(T70="",0,T70)+IF(Z70="",0,Z70)+IF(AC70="",0,AC70)+IF(AF70="",0,AF70)+IF(AI70="",0,AI70))</f>
        <v/>
      </c>
      <c r="R70" s="152"/>
      <c r="S70" s="21"/>
      <c r="T70" s="150" t="str">
        <f>IF(ISBLANK(S70),"",IF((MOD($S$23*S70,16)&gt;4),INT($S$23*S70/16)+0.5,INT($S$23*S70/16)))</f>
        <v/>
      </c>
      <c r="U70" s="152"/>
      <c r="V70" s="21"/>
      <c r="W70" s="150" t="str">
        <f>IF(ISBLANK(V70),"",IF((MOD($V$23*V70,16)&gt;4),INT($V$23*V70/16)+0.5,INT($V$23*V70/16)))</f>
        <v/>
      </c>
      <c r="X70" s="152"/>
      <c r="Y70" s="21"/>
      <c r="Z70" s="150" t="str">
        <f>IF(ISBLANK(Y70),"",IF((MOD($Y$23*Y70,16)&gt;4),INT($Y$23*Y70/16)+0.5,INT($Y$23*Y70/16)))</f>
        <v/>
      </c>
      <c r="AA70" s="152"/>
      <c r="AB70" s="21"/>
      <c r="AC70" s="150" t="str">
        <f>IF(ISBLANK(AB70),"",IF((MOD($AB$23*AB70,16)&gt;4),INT($AB$23*AB70/16)+0.5,INT($AB$23*AB70/16)))</f>
        <v/>
      </c>
      <c r="AD70" s="152"/>
      <c r="AE70" s="21"/>
      <c r="AF70" s="150" t="str">
        <f>IF(ISBLANK(AE70),"",IF((MOD($AE$23*AE70,16)&gt;4),INT($AE$23*AE70/16)+0.5,INT($AE$23*AE70/16)))</f>
        <v/>
      </c>
      <c r="AG70" s="152"/>
      <c r="AH70" s="21"/>
      <c r="AI70" s="150" t="str">
        <f>IF(ISBLANK(AH70),"",IF((MOD($AH$23*AH70,16)&gt;4),INT($AH$23*AH70/16)+0.5,INT($AH$23*AH70/16)))</f>
        <v/>
      </c>
      <c r="AJ70" s="151"/>
    </row>
    <row r="71" spans="1:36" ht="15.95" customHeight="1" x14ac:dyDescent="0.15">
      <c r="A71" s="274"/>
      <c r="B71" s="220"/>
      <c r="C71" s="18">
        <v>2</v>
      </c>
      <c r="D71" s="271"/>
      <c r="E71" s="272"/>
      <c r="F71" s="272"/>
      <c r="G71" s="272"/>
      <c r="H71" s="272"/>
      <c r="I71" s="272"/>
      <c r="J71" s="273"/>
      <c r="K71" s="21"/>
      <c r="L71" s="21"/>
      <c r="M71" s="132" t="str">
        <f>IF(ISBLANK(D71),"",S71*$S$23+$V$23*V71+$Y$23*Y71+AB71*$AB$23+$AE$23*AE71+AH71*$AH$23)</f>
        <v/>
      </c>
      <c r="N71" s="134"/>
      <c r="O71" s="118"/>
      <c r="P71" s="118"/>
      <c r="Q71" s="150" t="str">
        <f>IF(ISBLANK(D71),"",IF(W71="",0,W71)+IF(T71="",0,T71)+IF(Z71="",0,Z71)+IF(AC71="",0,AC71)+IF(AF71="",0,AF71)+IF(AI71="",0,AI71))</f>
        <v/>
      </c>
      <c r="R71" s="152"/>
      <c r="S71" s="21"/>
      <c r="T71" s="150" t="str">
        <f>IF(ISBLANK(S71),"",IF((MOD($S$23*S71,16)&gt;4),INT($S$23*S71/16)+0.5,INT($S$23*S71/16)))</f>
        <v/>
      </c>
      <c r="U71" s="152"/>
      <c r="V71" s="21"/>
      <c r="W71" s="150" t="str">
        <f>IF(ISBLANK(V71),"",IF((MOD($V$23*V71,16)&gt;4),INT($V$23*V71/16)+0.5,INT($V$23*V71/16)))</f>
        <v/>
      </c>
      <c r="X71" s="152"/>
      <c r="Y71" s="21"/>
      <c r="Z71" s="150" t="str">
        <f>IF(ISBLANK(Y71),"",IF((MOD($Y$23*Y71,16)&gt;4),INT($Y$23*Y71/16)+0.5,INT($Y$23*Y71/16)))</f>
        <v/>
      </c>
      <c r="AA71" s="152"/>
      <c r="AB71" s="21"/>
      <c r="AC71" s="150" t="str">
        <f>IF(ISBLANK(AB71),"",IF((MOD($AB$23*AB71,16)&gt;4),INT($AB$23*AB71/16)+0.5,INT($AB$23*AB71/16)))</f>
        <v/>
      </c>
      <c r="AD71" s="152"/>
      <c r="AE71" s="21"/>
      <c r="AF71" s="150" t="str">
        <f>IF(ISBLANK(AE71),"",IF((MOD($AE$23*AE71,16)&gt;4),INT($AE$23*AE71/16)+0.5,INT($AE$23*AE71/16)))</f>
        <v/>
      </c>
      <c r="AG71" s="152"/>
      <c r="AH71" s="21"/>
      <c r="AI71" s="150" t="str">
        <f>IF(ISBLANK(AH71),"",IF((MOD($AH$23*AH71,16)&gt;4),INT($AH$23*AH71/16)+0.5,INT($AH$23*AH71/16)))</f>
        <v/>
      </c>
      <c r="AJ71" s="151"/>
    </row>
    <row r="72" spans="1:36" ht="15.95" customHeight="1" x14ac:dyDescent="0.15">
      <c r="A72" s="274"/>
      <c r="B72" s="220"/>
      <c r="C72" s="18">
        <v>3</v>
      </c>
      <c r="D72" s="271"/>
      <c r="E72" s="272"/>
      <c r="F72" s="272"/>
      <c r="G72" s="272"/>
      <c r="H72" s="272"/>
      <c r="I72" s="272"/>
      <c r="J72" s="273"/>
      <c r="K72" s="21"/>
      <c r="L72" s="21"/>
      <c r="M72" s="132" t="str">
        <f>IF(ISBLANK(D72),"",S72*$S$23+$V$23*V72+$Y$23*Y72+AB72*$AB$23+$AE$23*AE72+AH72*$AH$23)</f>
        <v/>
      </c>
      <c r="N72" s="134"/>
      <c r="O72" s="118"/>
      <c r="P72" s="118"/>
      <c r="Q72" s="150" t="str">
        <f>IF(ISBLANK(D72),"",IF(W72="",0,W72)+IF(T72="",0,T72)+IF(Z72="",0,Z72)+IF(AC72="",0,AC72)+IF(AF72="",0,AF72)+IF(AI72="",0,AI72))</f>
        <v/>
      </c>
      <c r="R72" s="152"/>
      <c r="S72" s="21"/>
      <c r="T72" s="150" t="str">
        <f>IF(ISBLANK(S72),"",IF((MOD($S$23*S72,16)&gt;4),INT($S$23*S72/16)+0.5,INT($S$23*S72/16)))</f>
        <v/>
      </c>
      <c r="U72" s="152"/>
      <c r="V72" s="21"/>
      <c r="W72" s="150" t="str">
        <f>IF(ISBLANK(V72),"",IF((MOD($V$23*V72,16)&gt;4),INT($V$23*V72/16)+0.5,INT($V$23*V72/16)))</f>
        <v/>
      </c>
      <c r="X72" s="152"/>
      <c r="Y72" s="21"/>
      <c r="Z72" s="150" t="str">
        <f>IF(ISBLANK(Y72),"",IF((MOD($Y$23*Y72,16)&gt;4),INT($Y$23*Y72/16)+0.5,INT($Y$23*Y72/16)))</f>
        <v/>
      </c>
      <c r="AA72" s="152"/>
      <c r="AB72" s="21"/>
      <c r="AC72" s="150" t="str">
        <f>IF(ISBLANK(AB72),"",IF((MOD($AB$23*AB72,16)&gt;4),INT($AB$23*AB72/16)+0.5,INT($AB$23*AB72/16)))</f>
        <v/>
      </c>
      <c r="AD72" s="152"/>
      <c r="AE72" s="21"/>
      <c r="AF72" s="150" t="str">
        <f>IF(ISBLANK(AE72),"",IF((MOD($AE$23*AE72,16)&gt;4),INT($AE$23*AE72/16)+0.5,INT($AE$23*AE72/16)))</f>
        <v/>
      </c>
      <c r="AG72" s="152"/>
      <c r="AH72" s="21"/>
      <c r="AI72" s="150" t="str">
        <f>IF(ISBLANK(AH72),"",IF((MOD($AH$23*AH72,16)&gt;4),INT($AH$23*AH72/16)+0.5,INT($AH$23*AH72/16)))</f>
        <v/>
      </c>
      <c r="AJ72" s="151"/>
    </row>
    <row r="73" spans="1:36" ht="15.95" customHeight="1" x14ac:dyDescent="0.15">
      <c r="A73" s="274"/>
      <c r="B73" s="220"/>
      <c r="C73" s="18">
        <v>4</v>
      </c>
      <c r="D73" s="271"/>
      <c r="E73" s="272"/>
      <c r="F73" s="272"/>
      <c r="G73" s="272"/>
      <c r="H73" s="272"/>
      <c r="I73" s="272"/>
      <c r="J73" s="273"/>
      <c r="K73" s="21"/>
      <c r="L73" s="21"/>
      <c r="M73" s="132" t="str">
        <f>IF(ISBLANK(D73),"",S73*$S$23+$V$23*V73+$Y$23*Y73+AB73*$AB$23+$AE$23*AE73+AH73*$AH$23)</f>
        <v/>
      </c>
      <c r="N73" s="134"/>
      <c r="O73" s="118"/>
      <c r="P73" s="118"/>
      <c r="Q73" s="150" t="str">
        <f>IF(ISBLANK(D73),"",IF(W73="",0,W73)+IF(T73="",0,T73)+IF(Z73="",0,Z73)+IF(AC73="",0,AC73)+IF(AF73="",0,AF73)+IF(AI73="",0,AI73))</f>
        <v/>
      </c>
      <c r="R73" s="152"/>
      <c r="S73" s="21"/>
      <c r="T73" s="150" t="str">
        <f>IF(ISBLANK(S73),"",IF((MOD($S$23*S73,16)&gt;4),INT($S$23*S73/16)+0.5,INT($S$23*S73/16)))</f>
        <v/>
      </c>
      <c r="U73" s="152"/>
      <c r="V73" s="21"/>
      <c r="W73" s="150" t="str">
        <f>IF(ISBLANK(V73),"",IF((MOD($V$23*V73,16)&gt;4),INT($V$23*V73/16)+0.5,INT($V$23*V73/16)))</f>
        <v/>
      </c>
      <c r="X73" s="152"/>
      <c r="Y73" s="21"/>
      <c r="Z73" s="150" t="str">
        <f>IF(ISBLANK(Y73),"",IF((MOD($Y$23*Y73,16)&gt;4),INT($Y$23*Y73/16)+0.5,INT($Y$23*Y73/16)))</f>
        <v/>
      </c>
      <c r="AA73" s="152"/>
      <c r="AB73" s="21"/>
      <c r="AC73" s="150" t="str">
        <f>IF(ISBLANK(AB73),"",IF((MOD($AB$23*AB73,16)&gt;4),INT($AB$23*AB73/16)+0.5,INT($AB$23*AB73/16)))</f>
        <v/>
      </c>
      <c r="AD73" s="152"/>
      <c r="AE73" s="21"/>
      <c r="AF73" s="150" t="str">
        <f>IF(ISBLANK(AE73),"",IF((MOD($AE$23*AE73,16)&gt;4),INT($AE$23*AE73/16)+0.5,INT($AE$23*AE73/16)))</f>
        <v/>
      </c>
      <c r="AG73" s="152"/>
      <c r="AH73" s="21"/>
      <c r="AI73" s="150" t="str">
        <f>IF(ISBLANK(AH73),"",IF((MOD($AH$23*AH73,16)&gt;4),INT($AH$23*AH73/16)+0.5,INT($AH$23*AH73/16)))</f>
        <v/>
      </c>
      <c r="AJ73" s="151"/>
    </row>
    <row r="74" spans="1:36" ht="15.95" customHeight="1" x14ac:dyDescent="0.15">
      <c r="A74" s="274"/>
      <c r="B74" s="220"/>
      <c r="C74" s="18">
        <v>5</v>
      </c>
      <c r="D74" s="271"/>
      <c r="E74" s="272"/>
      <c r="F74" s="272"/>
      <c r="G74" s="272"/>
      <c r="H74" s="272"/>
      <c r="I74" s="272"/>
      <c r="J74" s="273"/>
      <c r="K74" s="21"/>
      <c r="L74" s="21"/>
      <c r="M74" s="132" t="str">
        <f>IF(ISBLANK(D74),"",S74*$S$23+$V$23*V74+$Y$23*Y74+AB74*$AB$23+$AE$23*AE74+AH74*$AH$23)</f>
        <v/>
      </c>
      <c r="N74" s="134"/>
      <c r="O74" s="118"/>
      <c r="P74" s="118"/>
      <c r="Q74" s="150" t="str">
        <f>IF(ISBLANK(D74),"",IF(W74="",0,W74)+IF(T74="",0,T74)+IF(Z74="",0,Z74)+IF(AC74="",0,AC74)+IF(AF74="",0,AF74)+IF(AI74="",0,AI74))</f>
        <v/>
      </c>
      <c r="R74" s="152"/>
      <c r="S74" s="21"/>
      <c r="T74" s="150" t="str">
        <f>IF(ISBLANK(S74),"",IF((MOD($S$23*S74,16)&gt;4),INT($S$23*S74/16)+0.5,INT($S$23*S74/16)))</f>
        <v/>
      </c>
      <c r="U74" s="152"/>
      <c r="V74" s="21"/>
      <c r="W74" s="150" t="str">
        <f>IF(ISBLANK(V74),"",IF((MOD($V$23*V74,16)&gt;4),INT($V$23*V74/16)+0.5,INT($V$23*V74/16)))</f>
        <v/>
      </c>
      <c r="X74" s="152"/>
      <c r="Y74" s="21"/>
      <c r="Z74" s="150" t="str">
        <f>IF(ISBLANK(Y74),"",IF((MOD($Y$23*Y74,16)&gt;4),INT($Y$23*Y74/16)+0.5,INT($Y$23*Y74/16)))</f>
        <v/>
      </c>
      <c r="AA74" s="152"/>
      <c r="AB74" s="21"/>
      <c r="AC74" s="150" t="str">
        <f>IF(ISBLANK(AB74),"",IF((MOD($AB$23*AB74,16)&gt;4),INT($AB$23*AB74/16)+0.5,INT($AB$23*AB74/16)))</f>
        <v/>
      </c>
      <c r="AD74" s="152"/>
      <c r="AE74" s="21"/>
      <c r="AF74" s="150" t="str">
        <f>IF(ISBLANK(AE74),"",IF((MOD($AE$23*AE74,16)&gt;4),INT($AE$23*AE74/16)+0.5,INT($AE$23*AE74/16)))</f>
        <v/>
      </c>
      <c r="AG74" s="152"/>
      <c r="AH74" s="21"/>
      <c r="AI74" s="150" t="str">
        <f>IF(ISBLANK(AH74),"",IF((MOD($AH$23*AH74,16)&gt;4),INT($AH$23*AH74/16)+0.5,INT($AH$23*AH74/16)))</f>
        <v/>
      </c>
      <c r="AJ74" s="151"/>
    </row>
    <row r="75" spans="1:36" ht="15.95" customHeight="1" x14ac:dyDescent="0.15">
      <c r="A75" s="274"/>
      <c r="B75" s="220"/>
      <c r="C75" s="18">
        <v>6</v>
      </c>
      <c r="D75" s="271"/>
      <c r="E75" s="272"/>
      <c r="F75" s="272"/>
      <c r="G75" s="272"/>
      <c r="H75" s="272"/>
      <c r="I75" s="272"/>
      <c r="J75" s="273"/>
      <c r="K75" s="21"/>
      <c r="L75" s="21"/>
      <c r="M75" s="132" t="str">
        <f>IF(ISBLANK(D75),"",S75*$S$23+$V$23*V75+$Y$23*Y75+AB75*$AB$23+$AE$23*AE75+AH75*$AH$23)</f>
        <v/>
      </c>
      <c r="N75" s="134"/>
      <c r="O75" s="118"/>
      <c r="P75" s="118"/>
      <c r="Q75" s="150" t="str">
        <f>IF(ISBLANK(D75),"",IF(W75="",0,W75)+IF(T75="",0,T75)+IF(Z75="",0,Z75)+IF(AC75="",0,AC75)+IF(AF75="",0,AF75)+IF(AI75="",0,AI75))</f>
        <v/>
      </c>
      <c r="R75" s="152"/>
      <c r="S75" s="21"/>
      <c r="T75" s="150" t="str">
        <f>IF(ISBLANK(S75),"",IF((MOD($S$23*S75,16)&gt;4),INT($S$23*S75/16)+0.5,INT($S$23*S75/16)))</f>
        <v/>
      </c>
      <c r="U75" s="152"/>
      <c r="V75" s="21"/>
      <c r="W75" s="150" t="str">
        <f>IF(ISBLANK(V75),"",IF((MOD($V$23*V75,16)&gt;4),INT($V$23*V75/16)+0.5,INT($V$23*V75/16)))</f>
        <v/>
      </c>
      <c r="X75" s="152"/>
      <c r="Y75" s="21"/>
      <c r="Z75" s="150" t="str">
        <f>IF(ISBLANK(Y75),"",IF((MOD($Y$23*Y75,16)&gt;4),INT($Y$23*Y75/16)+0.5,INT($Y$23*Y75/16)))</f>
        <v/>
      </c>
      <c r="AA75" s="152"/>
      <c r="AB75" s="21"/>
      <c r="AC75" s="150" t="str">
        <f>IF(ISBLANK(AB75),"",IF((MOD($AB$23*AB75,16)&gt;4),INT($AB$23*AB75/16)+0.5,INT($AB$23*AB75/16)))</f>
        <v/>
      </c>
      <c r="AD75" s="152"/>
      <c r="AE75" s="21"/>
      <c r="AF75" s="150" t="str">
        <f>IF(ISBLANK(AE75),"",IF((MOD($AE$23*AE75,16)&gt;4),INT($AE$23*AE75/16)+0.5,INT($AE$23*AE75/16)))</f>
        <v/>
      </c>
      <c r="AG75" s="152"/>
      <c r="AH75" s="21"/>
      <c r="AI75" s="150" t="str">
        <f>IF(ISBLANK(AH75),"",IF((MOD($AH$23*AH75,16)&gt;4),INT($AH$23*AH75/16)+0.5,INT($AH$23*AH75/16)))</f>
        <v/>
      </c>
      <c r="AJ75" s="151"/>
    </row>
    <row r="76" spans="1:36" ht="15.75" customHeight="1" x14ac:dyDescent="0.15">
      <c r="A76" s="274"/>
      <c r="B76" s="220"/>
      <c r="C76" s="18">
        <v>7</v>
      </c>
      <c r="D76" s="271"/>
      <c r="E76" s="272"/>
      <c r="F76" s="272"/>
      <c r="G76" s="272"/>
      <c r="H76" s="272"/>
      <c r="I76" s="272"/>
      <c r="J76" s="273"/>
      <c r="K76" s="21"/>
      <c r="L76" s="21"/>
      <c r="M76" s="132" t="str">
        <f>IF(ISBLANK(D76),"",S76*$S$23+$V$23*V76+$Y$23*Y76+AB76*$AB$23+$AE$23*AE76+AH76*$AH$23)</f>
        <v/>
      </c>
      <c r="N76" s="134"/>
      <c r="O76" s="118"/>
      <c r="P76" s="118"/>
      <c r="Q76" s="150" t="str">
        <f>IF(ISBLANK(D76),"",IF(W76="",0,W76)+IF(T76="",0,T76)+IF(Z76="",0,Z76)+IF(AC76="",0,AC76)+IF(AF76="",0,AF76)+IF(AI76="",0,AI76))</f>
        <v/>
      </c>
      <c r="R76" s="152"/>
      <c r="S76" s="21"/>
      <c r="T76" s="150" t="str">
        <f>IF(ISBLANK(S76),"",IF((MOD($S$23*S76,16)&gt;4),INT($S$23*S76/16)+0.5,INT($S$23*S76/16)))</f>
        <v/>
      </c>
      <c r="U76" s="152"/>
      <c r="V76" s="21"/>
      <c r="W76" s="150" t="str">
        <f>IF(ISBLANK(V76),"",IF((MOD($V$23*V76,16)&gt;4),INT($V$23*V76/16)+0.5,INT($V$23*V76/16)))</f>
        <v/>
      </c>
      <c r="X76" s="152"/>
      <c r="Y76" s="21"/>
      <c r="Z76" s="150" t="str">
        <f>IF(ISBLANK(Y76),"",IF((MOD($Y$23*Y76,16)&gt;4),INT($Y$23*Y76/16)+0.5,INT($Y$23*Y76/16)))</f>
        <v/>
      </c>
      <c r="AA76" s="152"/>
      <c r="AB76" s="21"/>
      <c r="AC76" s="150" t="str">
        <f>IF(ISBLANK(AB76),"",IF((MOD($AB$23*AB76,16)&gt;4),INT($AB$23*AB76/16)+0.5,INT($AB$23*AB76/16)))</f>
        <v/>
      </c>
      <c r="AD76" s="152"/>
      <c r="AE76" s="21"/>
      <c r="AF76" s="150" t="str">
        <f>IF(ISBLANK(AE76),"",IF((MOD($AE$23*AE76,16)&gt;4),INT($AE$23*AE76/16)+0.5,INT($AE$23*AE76/16)))</f>
        <v/>
      </c>
      <c r="AG76" s="152"/>
      <c r="AH76" s="21"/>
      <c r="AI76" s="150" t="str">
        <f>IF(ISBLANK(AH76),"",IF((MOD($AH$23*AH76,16)&gt;4),INT($AH$23*AH76/16)+0.5,INT($AH$23*AH76/16)))</f>
        <v/>
      </c>
      <c r="AJ76" s="151"/>
    </row>
    <row r="77" spans="1:36" ht="15.95" customHeight="1" x14ac:dyDescent="0.15">
      <c r="A77" s="274"/>
      <c r="B77" s="220"/>
      <c r="C77" s="18">
        <v>8</v>
      </c>
      <c r="D77" s="271"/>
      <c r="E77" s="272"/>
      <c r="F77" s="272"/>
      <c r="G77" s="272"/>
      <c r="H77" s="272"/>
      <c r="I77" s="272"/>
      <c r="J77" s="273"/>
      <c r="K77" s="21"/>
      <c r="L77" s="21"/>
      <c r="M77" s="132" t="str">
        <f>IF(ISBLANK(D77),"",S77*$S$23+$V$23*V77+$Y$23*Y77+AB77*$AB$23+$AE$23*AE77+AH77*$AH$23)</f>
        <v/>
      </c>
      <c r="N77" s="134"/>
      <c r="O77" s="118"/>
      <c r="P77" s="118"/>
      <c r="Q77" s="150" t="str">
        <f>IF(ISBLANK(D77),"",IF(W77="",0,W77)+IF(T77="",0,T77)+IF(Z77="",0,Z77)+IF(AC77="",0,AC77)+IF(AF77="",0,AF77)+IF(AI77="",0,AI77))</f>
        <v/>
      </c>
      <c r="R77" s="152"/>
      <c r="S77" s="21"/>
      <c r="T77" s="150" t="str">
        <f>IF(ISBLANK(S77),"",IF((MOD($S$23*S77,16)&gt;4),INT($S$23*S77/16)+0.5,INT($S$23*S77/16)))</f>
        <v/>
      </c>
      <c r="U77" s="152"/>
      <c r="V77" s="21"/>
      <c r="W77" s="150" t="str">
        <f>IF(ISBLANK(V77),"",IF((MOD($V$23*V77,16)&gt;4),INT($V$23*V77/16)+0.5,INT($V$23*V77/16)))</f>
        <v/>
      </c>
      <c r="X77" s="152"/>
      <c r="Y77" s="21"/>
      <c r="Z77" s="150" t="str">
        <f>IF(ISBLANK(Y77),"",IF((MOD($Y$23*Y77,16)&gt;4),INT($Y$23*Y77/16)+0.5,INT($Y$23*Y77/16)))</f>
        <v/>
      </c>
      <c r="AA77" s="152"/>
      <c r="AB77" s="21"/>
      <c r="AC77" s="150" t="str">
        <f>IF(ISBLANK(AB77),"",IF((MOD($AB$23*AB77,16)&gt;4),INT($AB$23*AB77/16)+0.5,INT($AB$23*AB77/16)))</f>
        <v/>
      </c>
      <c r="AD77" s="152"/>
      <c r="AE77" s="21"/>
      <c r="AF77" s="150" t="str">
        <f>IF(ISBLANK(AE77),"",IF((MOD($AE$23*AE77,16)&gt;4),INT($AE$23*AE77/16)+0.5,INT($AE$23*AE77/16)))</f>
        <v/>
      </c>
      <c r="AG77" s="152"/>
      <c r="AH77" s="21"/>
      <c r="AI77" s="150" t="str">
        <f>IF(ISBLANK(AH77),"",IF((MOD($AH$23*AH77,16)&gt;4),INT($AH$23*AH77/16)+0.5,INT($AH$23*AH77/16)))</f>
        <v/>
      </c>
      <c r="AJ77" s="151"/>
    </row>
    <row r="78" spans="1:36" ht="15.95" customHeight="1" x14ac:dyDescent="0.15">
      <c r="A78" s="274"/>
      <c r="B78" s="220"/>
      <c r="C78" s="18">
        <v>9</v>
      </c>
      <c r="D78" s="271"/>
      <c r="E78" s="272"/>
      <c r="F78" s="272"/>
      <c r="G78" s="272"/>
      <c r="H78" s="272"/>
      <c r="I78" s="272"/>
      <c r="J78" s="273"/>
      <c r="K78" s="21"/>
      <c r="L78" s="21"/>
      <c r="M78" s="132" t="str">
        <f>IF(ISBLANK(D78),"",S78*$S$23+$V$23*V78+$Y$23*Y78+AB78*$AB$23+$AE$23*AE78+AH78*$AH$23)</f>
        <v/>
      </c>
      <c r="N78" s="134"/>
      <c r="O78" s="118"/>
      <c r="P78" s="118"/>
      <c r="Q78" s="150" t="str">
        <f>IF(ISBLANK(D78),"",IF(W78="",0,W78)+IF(T78="",0,T78)+IF(Z78="",0,Z78)+IF(AC78="",0,AC78)+IF(AF78="",0,AF78)+IF(AI78="",0,AI78))</f>
        <v/>
      </c>
      <c r="R78" s="152"/>
      <c r="S78" s="21"/>
      <c r="T78" s="150" t="str">
        <f>IF(ISBLANK(S78),"",IF((MOD($S$23*S78,16)&gt;4),INT($S$23*S78/16)+0.5,INT($S$23*S78/16)))</f>
        <v/>
      </c>
      <c r="U78" s="152"/>
      <c r="V78" s="21"/>
      <c r="W78" s="150" t="str">
        <f>IF(ISBLANK(V78),"",IF((MOD($V$23*V78,16)&gt;4),INT($V$23*V78/16)+0.5,INT($V$23*V78/16)))</f>
        <v/>
      </c>
      <c r="X78" s="152"/>
      <c r="Y78" s="21"/>
      <c r="Z78" s="150" t="str">
        <f>IF(ISBLANK(Y78),"",IF((MOD($Y$23*Y78,16)&gt;4),INT($Y$23*Y78/16)+0.5,INT($Y$23*Y78/16)))</f>
        <v/>
      </c>
      <c r="AA78" s="152"/>
      <c r="AB78" s="21"/>
      <c r="AC78" s="150" t="str">
        <f>IF(ISBLANK(AB78),"",IF((MOD($AB$23*AB78,16)&gt;4),INT($AB$23*AB78/16)+0.5,INT($AB$23*AB78/16)))</f>
        <v/>
      </c>
      <c r="AD78" s="152"/>
      <c r="AE78" s="21"/>
      <c r="AF78" s="150" t="str">
        <f>IF(ISBLANK(AE78),"",IF((MOD($AE$23*AE78,16)&gt;4),INT($AE$23*AE78/16)+0.5,INT($AE$23*AE78/16)))</f>
        <v/>
      </c>
      <c r="AG78" s="152"/>
      <c r="AH78" s="21"/>
      <c r="AI78" s="150" t="str">
        <f>IF(ISBLANK(AH78),"",IF((MOD($AH$23*AH78,16)&gt;4),INT($AH$23*AH78/16)+0.5,INT($AH$23*AH78/16)))</f>
        <v/>
      </c>
      <c r="AJ78" s="151"/>
    </row>
    <row r="79" spans="1:36" ht="15.95" customHeight="1" x14ac:dyDescent="0.15">
      <c r="A79" s="274"/>
      <c r="B79" s="220"/>
      <c r="C79" s="18">
        <v>10</v>
      </c>
      <c r="D79" s="271"/>
      <c r="E79" s="272"/>
      <c r="F79" s="272"/>
      <c r="G79" s="272"/>
      <c r="H79" s="272"/>
      <c r="I79" s="272"/>
      <c r="J79" s="273"/>
      <c r="K79" s="21"/>
      <c r="L79" s="21"/>
      <c r="M79" s="132" t="str">
        <f>IF(ISBLANK(D79),"",S79*$S$23+$V$23*V79+$Y$23*Y79+AB79*$AB$23+$AE$23*AE79+AH79*$AH$23)</f>
        <v/>
      </c>
      <c r="N79" s="134"/>
      <c r="O79" s="118"/>
      <c r="P79" s="118"/>
      <c r="Q79" s="150" t="str">
        <f>IF(ISBLANK(D79),"",IF(W79="",0,W79)+IF(T79="",0,T79)+IF(Z79="",0,Z79)+IF(AC79="",0,AC79)+IF(AF79="",0,AF79)+IF(AI79="",0,AI79))</f>
        <v/>
      </c>
      <c r="R79" s="152"/>
      <c r="S79" s="21"/>
      <c r="T79" s="150" t="str">
        <f>IF(ISBLANK(S79),"",IF((MOD($S$23*S79,16)&gt;4),INT($S$23*S79/16)+0.5,INT($S$23*S79/16)))</f>
        <v/>
      </c>
      <c r="U79" s="152"/>
      <c r="V79" s="21"/>
      <c r="W79" s="150" t="str">
        <f>IF(ISBLANK(V79),"",IF((MOD($V$23*V79,16)&gt;4),INT($V$23*V79/16)+0.5,INT($V$23*V79/16)))</f>
        <v/>
      </c>
      <c r="X79" s="152"/>
      <c r="Y79" s="21"/>
      <c r="Z79" s="150" t="str">
        <f>IF(ISBLANK(Y79),"",IF((MOD($Y$23*Y79,16)&gt;4),INT($Y$23*Y79/16)+0.5,INT($Y$23*Y79/16)))</f>
        <v/>
      </c>
      <c r="AA79" s="152"/>
      <c r="AB79" s="21"/>
      <c r="AC79" s="150" t="str">
        <f>IF(ISBLANK(AB79),"",IF((MOD($AB$23*AB79,16)&gt;4),INT($AB$23*AB79/16)+0.5,INT($AB$23*AB79/16)))</f>
        <v/>
      </c>
      <c r="AD79" s="152"/>
      <c r="AE79" s="21"/>
      <c r="AF79" s="150" t="str">
        <f>IF(ISBLANK(AE79),"",IF((MOD($AE$23*AE79,16)&gt;4),INT($AE$23*AE79/16)+0.5,INT($AE$23*AE79/16)))</f>
        <v/>
      </c>
      <c r="AG79" s="152"/>
      <c r="AH79" s="21"/>
      <c r="AI79" s="150" t="str">
        <f>IF(ISBLANK(AH79),"",IF((MOD($AH$23*AH79,16)&gt;4),INT($AH$23*AH79/16)+0.5,INT($AH$23*AH79/16)))</f>
        <v/>
      </c>
      <c r="AJ79" s="151"/>
    </row>
    <row r="80" spans="1:36" ht="15.95" customHeight="1" x14ac:dyDescent="0.15">
      <c r="A80" s="274"/>
      <c r="B80" s="220"/>
      <c r="C80" s="18">
        <v>11</v>
      </c>
      <c r="D80" s="271"/>
      <c r="E80" s="272"/>
      <c r="F80" s="272"/>
      <c r="G80" s="272"/>
      <c r="H80" s="272"/>
      <c r="I80" s="272"/>
      <c r="J80" s="273"/>
      <c r="K80" s="21"/>
      <c r="L80" s="21"/>
      <c r="M80" s="132" t="str">
        <f>IF(ISBLANK(D80),"",S80*$S$23+$V$23*V80+$Y$23*Y80+AB80*$AB$23+$AE$23*AE80+AH80*$AH$23)</f>
        <v/>
      </c>
      <c r="N80" s="134"/>
      <c r="O80" s="118"/>
      <c r="P80" s="118"/>
      <c r="Q80" s="150" t="str">
        <f>IF(ISBLANK(D80),"",IF(W80="",0,W80)+IF(T80="",0,T80)+IF(Z80="",0,Z80)+IF(AC80="",0,AC80)+IF(AF80="",0,AF80)+IF(AI80="",0,AI80))</f>
        <v/>
      </c>
      <c r="R80" s="152"/>
      <c r="S80" s="21"/>
      <c r="T80" s="150" t="str">
        <f>IF(ISBLANK(S80),"",IF((MOD($S$23*S80,16)&gt;4),INT($S$23*S80/16)+0.5,INT($S$23*S80/16)))</f>
        <v/>
      </c>
      <c r="U80" s="152"/>
      <c r="V80" s="21"/>
      <c r="W80" s="150" t="str">
        <f>IF(ISBLANK(V80),"",IF((MOD($V$23*V80,16)&gt;4),INT($V$23*V80/16)+0.5,INT($V$23*V80/16)))</f>
        <v/>
      </c>
      <c r="X80" s="152"/>
      <c r="Y80" s="21"/>
      <c r="Z80" s="150" t="str">
        <f>IF(ISBLANK(Y80),"",IF((MOD($Y$23*Y80,16)&gt;4),INT($Y$23*Y80/16)+0.5,INT($Y$23*Y80/16)))</f>
        <v/>
      </c>
      <c r="AA80" s="152"/>
      <c r="AB80" s="21"/>
      <c r="AC80" s="150" t="str">
        <f>IF(ISBLANK(AB80),"",IF((MOD($AB$23*AB80,16)&gt;4),INT($AB$23*AB80/16)+0.5,INT($AB$23*AB80/16)))</f>
        <v/>
      </c>
      <c r="AD80" s="152"/>
      <c r="AE80" s="21"/>
      <c r="AF80" s="150" t="str">
        <f>IF(ISBLANK(AE80),"",IF((MOD($AE$23*AE80,16)&gt;4),INT($AE$23*AE80/16)+0.5,INT($AE$23*AE80/16)))</f>
        <v/>
      </c>
      <c r="AG80" s="152"/>
      <c r="AH80" s="21"/>
      <c r="AI80" s="150" t="str">
        <f>IF(ISBLANK(AH80),"",IF((MOD($AH$23*AH80,16)&gt;4),INT($AH$23*AH80/16)+0.5,INT($AH$23*AH80/16)))</f>
        <v/>
      </c>
      <c r="AJ80" s="151"/>
    </row>
    <row r="81" spans="1:36" ht="15.95" customHeight="1" x14ac:dyDescent="0.15">
      <c r="A81" s="274"/>
      <c r="B81" s="220"/>
      <c r="C81" s="18">
        <v>12</v>
      </c>
      <c r="D81" s="271"/>
      <c r="E81" s="272"/>
      <c r="F81" s="272"/>
      <c r="G81" s="272"/>
      <c r="H81" s="272"/>
      <c r="I81" s="272"/>
      <c r="J81" s="273"/>
      <c r="K81" s="21"/>
      <c r="L81" s="21"/>
      <c r="M81" s="132" t="str">
        <f>IF(ISBLANK(D81),"",S81*$S$23+$V$23*V81+$Y$23*Y81+AB81*$AB$23+$AE$23*AE81+AH81*$AH$23)</f>
        <v/>
      </c>
      <c r="N81" s="134"/>
      <c r="O81" s="118"/>
      <c r="P81" s="118"/>
      <c r="Q81" s="150" t="str">
        <f>IF(ISBLANK(D81),"",IF(W81="",0,W81)+IF(T81="",0,T81)+IF(Z81="",0,Z81)+IF(AC81="",0,AC81)+IF(AF81="",0,AF81)+IF(AI81="",0,AI81))</f>
        <v/>
      </c>
      <c r="R81" s="152"/>
      <c r="S81" s="21"/>
      <c r="T81" s="150" t="str">
        <f>IF(ISBLANK(S81),"",IF((MOD($S$23*S81,16)&gt;4),INT($S$23*S81/16)+0.5,INT($S$23*S81/16)))</f>
        <v/>
      </c>
      <c r="U81" s="152"/>
      <c r="V81" s="21"/>
      <c r="W81" s="150" t="str">
        <f>IF(ISBLANK(V81),"",IF((MOD($V$23*V81,16)&gt;4),INT($V$23*V81/16)+0.5,INT($V$23*V81/16)))</f>
        <v/>
      </c>
      <c r="X81" s="152"/>
      <c r="Y81" s="21"/>
      <c r="Z81" s="150" t="str">
        <f>IF(ISBLANK(Y81),"",IF((MOD($Y$23*Y81,16)&gt;4),INT($Y$23*Y81/16)+0.5,INT($Y$23*Y81/16)))</f>
        <v/>
      </c>
      <c r="AA81" s="152"/>
      <c r="AB81" s="21"/>
      <c r="AC81" s="150" t="str">
        <f>IF(ISBLANK(AB81),"",IF((MOD($AB$23*AB81,16)&gt;4),INT($AB$23*AB81/16)+0.5,INT($AB$23*AB81/16)))</f>
        <v/>
      </c>
      <c r="AD81" s="152"/>
      <c r="AE81" s="21"/>
      <c r="AF81" s="150" t="str">
        <f>IF(ISBLANK(AE81),"",IF((MOD($AE$23*AE81,16)&gt;4),INT($AE$23*AE81/16)+0.5,INT($AE$23*AE81/16)))</f>
        <v/>
      </c>
      <c r="AG81" s="152"/>
      <c r="AH81" s="21"/>
      <c r="AI81" s="150" t="str">
        <f>IF(ISBLANK(AH81),"",IF((MOD($AH$23*AH81,16)&gt;4),INT($AH$23*AH81/16)+0.5,INT($AH$23*AH81/16)))</f>
        <v/>
      </c>
      <c r="AJ81" s="151"/>
    </row>
    <row r="82" spans="1:36" ht="15.95" customHeight="1" x14ac:dyDescent="0.15">
      <c r="A82" s="274"/>
      <c r="B82" s="220"/>
      <c r="C82" s="18">
        <v>13</v>
      </c>
      <c r="D82" s="271"/>
      <c r="E82" s="272"/>
      <c r="F82" s="272"/>
      <c r="G82" s="272"/>
      <c r="H82" s="272"/>
      <c r="I82" s="272"/>
      <c r="J82" s="273"/>
      <c r="K82" s="21"/>
      <c r="L82" s="21"/>
      <c r="M82" s="132" t="str">
        <f>IF(ISBLANK(D82),"",S82*$S$23+$V$23*V82+$Y$23*Y82+AB82*$AB$23+$AE$23*AE82+AH82*$AH$23)</f>
        <v/>
      </c>
      <c r="N82" s="134"/>
      <c r="O82" s="118"/>
      <c r="P82" s="118"/>
      <c r="Q82" s="150" t="str">
        <f>IF(ISBLANK(D82),"",IF(W82="",0,W82)+IF(T82="",0,T82)+IF(Z82="",0,Z82)+IF(AC82="",0,AC82)+IF(AF82="",0,AF82)+IF(AI82="",0,AI82))</f>
        <v/>
      </c>
      <c r="R82" s="152"/>
      <c r="S82" s="21"/>
      <c r="T82" s="150" t="str">
        <f>IF(ISBLANK(S82),"",IF((MOD($S$23*S82,16)&gt;4),INT($S$23*S82/16)+0.5,INT($S$23*S82/16)))</f>
        <v/>
      </c>
      <c r="U82" s="152"/>
      <c r="V82" s="21"/>
      <c r="W82" s="150" t="str">
        <f>IF(ISBLANK(V82),"",IF((MOD($V$23*V82,16)&gt;4),INT($V$23*V82/16)+0.5,INT($V$23*V82/16)))</f>
        <v/>
      </c>
      <c r="X82" s="152"/>
      <c r="Y82" s="21"/>
      <c r="Z82" s="150" t="str">
        <f>IF(ISBLANK(Y82),"",IF((MOD($Y$23*Y82,16)&gt;4),INT($Y$23*Y82/16)+0.5,INT($Y$23*Y82/16)))</f>
        <v/>
      </c>
      <c r="AA82" s="152"/>
      <c r="AB82" s="21"/>
      <c r="AC82" s="150" t="str">
        <f>IF(ISBLANK(AB82),"",IF((MOD($AB$23*AB82,16)&gt;4),INT($AB$23*AB82/16)+0.5,INT($AB$23*AB82/16)))</f>
        <v/>
      </c>
      <c r="AD82" s="152"/>
      <c r="AE82" s="21"/>
      <c r="AF82" s="150" t="str">
        <f>IF(ISBLANK(AE82),"",IF((MOD($AE$23*AE82,16)&gt;4),INT($AE$23*AE82/16)+0.5,INT($AE$23*AE82/16)))</f>
        <v/>
      </c>
      <c r="AG82" s="152"/>
      <c r="AH82" s="21"/>
      <c r="AI82" s="150" t="str">
        <f>IF(ISBLANK(AH82),"",IF((MOD($AH$23*AH82,16)&gt;4),INT($AH$23*AH82/16)+0.5,INT($AH$23*AH82/16)))</f>
        <v/>
      </c>
      <c r="AJ82" s="151"/>
    </row>
    <row r="83" spans="1:36" ht="15.95" customHeight="1" x14ac:dyDescent="0.15">
      <c r="A83" s="274"/>
      <c r="B83" s="220"/>
      <c r="C83" s="18">
        <v>14</v>
      </c>
      <c r="D83" s="271"/>
      <c r="E83" s="272"/>
      <c r="F83" s="272"/>
      <c r="G83" s="272"/>
      <c r="H83" s="272"/>
      <c r="I83" s="272"/>
      <c r="J83" s="273"/>
      <c r="K83" s="21"/>
      <c r="L83" s="21"/>
      <c r="M83" s="132" t="str">
        <f>IF(ISBLANK(D83),"",S83*$S$23+$V$23*V83+$Y$23*Y83+AB83*$AB$23+$AE$23*AE83+AH83*$AH$23)</f>
        <v/>
      </c>
      <c r="N83" s="134"/>
      <c r="O83" s="118"/>
      <c r="P83" s="118"/>
      <c r="Q83" s="150" t="str">
        <f>IF(ISBLANK(D83),"",IF(W83="",0,W83)+IF(T83="",0,T83)+IF(Z83="",0,Z83)+IF(AC83="",0,AC83)+IF(AF83="",0,AF83)+IF(AI83="",0,AI83))</f>
        <v/>
      </c>
      <c r="R83" s="152"/>
      <c r="S83" s="21"/>
      <c r="T83" s="150" t="str">
        <f>IF(ISBLANK(S83),"",IF((MOD($S$23*S83,16)&gt;4),INT($S$23*S83/16)+0.5,INT($S$23*S83/16)))</f>
        <v/>
      </c>
      <c r="U83" s="152"/>
      <c r="V83" s="21"/>
      <c r="W83" s="150" t="str">
        <f>IF(ISBLANK(V83),"",IF((MOD($V$23*V83,16)&gt;4),INT($V$23*V83/16)+0.5,INT($V$23*V83/16)))</f>
        <v/>
      </c>
      <c r="X83" s="152"/>
      <c r="Y83" s="21"/>
      <c r="Z83" s="150" t="str">
        <f>IF(ISBLANK(Y83),"",IF((MOD($Y$23*Y83,16)&gt;4),INT($Y$23*Y83/16)+0.5,INT($Y$23*Y83/16)))</f>
        <v/>
      </c>
      <c r="AA83" s="152"/>
      <c r="AB83" s="21"/>
      <c r="AC83" s="150" t="str">
        <f>IF(ISBLANK(AB83),"",IF((MOD($AB$23*AB83,16)&gt;4),INT($AB$23*AB83/16)+0.5,INT($AB$23*AB83/16)))</f>
        <v/>
      </c>
      <c r="AD83" s="152"/>
      <c r="AE83" s="21"/>
      <c r="AF83" s="150" t="str">
        <f>IF(ISBLANK(AE83),"",IF((MOD($AE$23*AE83,16)&gt;4),INT($AE$23*AE83/16)+0.5,INT($AE$23*AE83/16)))</f>
        <v/>
      </c>
      <c r="AG83" s="152"/>
      <c r="AH83" s="21"/>
      <c r="AI83" s="150" t="str">
        <f>IF(ISBLANK(AH83),"",IF((MOD($AH$23*AH83,16)&gt;4),INT($AH$23*AH83/16)+0.5,INT($AH$23*AH83/16)))</f>
        <v/>
      </c>
      <c r="AJ83" s="151"/>
    </row>
    <row r="84" spans="1:36" ht="15.95" customHeight="1" thickBot="1" x14ac:dyDescent="0.2">
      <c r="A84" s="275"/>
      <c r="B84" s="222"/>
      <c r="C84" s="22">
        <v>15</v>
      </c>
      <c r="D84" s="263"/>
      <c r="E84" s="264"/>
      <c r="F84" s="264"/>
      <c r="G84" s="264"/>
      <c r="H84" s="264"/>
      <c r="I84" s="264"/>
      <c r="J84" s="265"/>
      <c r="K84" s="23"/>
      <c r="L84" s="23"/>
      <c r="M84" s="266" t="str">
        <f>IF(ISBLANK(D84),"",S84*$S$23+$V$23*V84+$Y$23*Y84+AB84*$AB$23+$AE$23*AE84+AH84*$AH$23)</f>
        <v/>
      </c>
      <c r="N84" s="267"/>
      <c r="O84" s="342"/>
      <c r="P84" s="342"/>
      <c r="Q84" s="268" t="str">
        <f>IF(ISBLANK(D84),"",IF(W84="",0,W84)+IF(T84="",0,T84)+IF(Z84="",0,Z84)+IF(AC84="",0,AC84)+IF(AF84="",0,AF84)+IF(AI84="",0,AI84))</f>
        <v/>
      </c>
      <c r="R84" s="269"/>
      <c r="S84" s="23"/>
      <c r="T84" s="268" t="str">
        <f>IF(ISBLANK(S84),"",IF((MOD($S$23*S84,16)&gt;4),INT($S$23*S84/16)+0.5,INT($S$23*S84/16)))</f>
        <v/>
      </c>
      <c r="U84" s="269"/>
      <c r="V84" s="23"/>
      <c r="W84" s="268" t="str">
        <f>IF(ISBLANK(V84),"",IF((MOD($V$23*V84,16)&gt;4),INT($V$23*V84/16)+0.5,INT($V$23*V84/16)))</f>
        <v/>
      </c>
      <c r="X84" s="269"/>
      <c r="Y84" s="21"/>
      <c r="Z84" s="268" t="str">
        <f>IF(ISBLANK(Y84),"",IF((MOD($Y$23*Y84,16)&gt;4),INT($Y$23*Y84/16)+0.5,INT($Y$23*Y84/16)))</f>
        <v/>
      </c>
      <c r="AA84" s="269"/>
      <c r="AB84" s="21"/>
      <c r="AC84" s="268" t="str">
        <f>IF(ISBLANK(AB84),"",IF((MOD($AB$23*AB84,16)&gt;4),INT($AB$23*AB84/16)+0.5,INT($AB$23*AB84/16)))</f>
        <v/>
      </c>
      <c r="AD84" s="269"/>
      <c r="AE84" s="21"/>
      <c r="AF84" s="268" t="str">
        <f>IF(ISBLANK(AE84),"",IF((MOD($AE$23*AE84,16)&gt;4),INT($AE$23*AE84/16)+0.5,INT($AE$23*AE84/16)))</f>
        <v/>
      </c>
      <c r="AG84" s="269"/>
      <c r="AH84" s="21"/>
      <c r="AI84" s="268" t="str">
        <f>IF(ISBLANK(AH84),"",IF((MOD($AH$23*AH84,16)&gt;4),INT($AH$23*AH84/16)+0.5,INT($AH$23*AH84/16)))</f>
        <v/>
      </c>
      <c r="AJ84" s="270"/>
    </row>
    <row r="85" spans="1:36" ht="15.95" customHeight="1" x14ac:dyDescent="0.15">
      <c r="A85" s="24"/>
      <c r="B85" s="25"/>
      <c r="C85" s="26"/>
      <c r="D85" s="27"/>
      <c r="E85" s="27"/>
      <c r="F85" s="27"/>
      <c r="G85" s="27"/>
      <c r="H85" s="27"/>
      <c r="I85" s="27"/>
      <c r="J85" s="27"/>
      <c r="K85" s="28"/>
      <c r="L85" s="28"/>
      <c r="M85" s="198"/>
      <c r="N85" s="189"/>
      <c r="O85" s="119"/>
      <c r="P85" s="119"/>
      <c r="Q85" s="249"/>
      <c r="R85" s="250"/>
      <c r="S85" s="28">
        <f>SUM(S25:S84)</f>
        <v>6</v>
      </c>
      <c r="T85" s="198"/>
      <c r="U85" s="189"/>
      <c r="V85" s="28">
        <f>SUM(V25:V84)</f>
        <v>8</v>
      </c>
      <c r="W85" s="198"/>
      <c r="X85" s="189"/>
      <c r="Y85" s="28">
        <f>SUM(Y25:Y84)</f>
        <v>2</v>
      </c>
      <c r="Z85" s="249"/>
      <c r="AA85" s="250"/>
      <c r="AB85" s="28">
        <f>SUM(AB25:AB84)</f>
        <v>2</v>
      </c>
      <c r="AC85" s="249"/>
      <c r="AD85" s="250"/>
      <c r="AE85" s="28">
        <f>SUM(AE25:AE84)</f>
        <v>0</v>
      </c>
      <c r="AF85" s="249"/>
      <c r="AG85" s="250"/>
      <c r="AH85" s="28">
        <f>SUM(AH25:AH84)</f>
        <v>0</v>
      </c>
      <c r="AI85" s="249"/>
      <c r="AJ85" s="250"/>
    </row>
    <row r="86" spans="1:36" ht="15.95" customHeight="1" x14ac:dyDescent="0.15">
      <c r="A86" s="24"/>
      <c r="B86" s="25"/>
      <c r="C86" s="26"/>
      <c r="D86" s="27"/>
      <c r="E86" s="27"/>
      <c r="F86" s="27"/>
      <c r="G86" s="27"/>
      <c r="H86" s="27"/>
      <c r="I86" s="27"/>
      <c r="J86" s="27"/>
      <c r="K86" s="29"/>
      <c r="L86" s="29"/>
      <c r="M86" s="27"/>
      <c r="N86" s="27"/>
      <c r="O86" s="27"/>
      <c r="P86" s="27"/>
      <c r="Q86" s="26"/>
      <c r="R86" s="27"/>
      <c r="S86" s="27"/>
      <c r="T86" s="26"/>
      <c r="U86" s="27"/>
      <c r="V86" s="27"/>
      <c r="W86" s="26"/>
      <c r="X86" s="27"/>
      <c r="Y86" s="27"/>
      <c r="Z86" s="26"/>
      <c r="AA86" s="27"/>
      <c r="AB86" s="27"/>
      <c r="AC86" s="26"/>
      <c r="AD86" s="27"/>
      <c r="AE86" s="27"/>
      <c r="AF86" s="26"/>
      <c r="AG86" s="27"/>
      <c r="AH86" s="27"/>
    </row>
    <row r="87" spans="1:36" ht="15.95" customHeight="1" x14ac:dyDescent="0.15">
      <c r="A87" s="24"/>
      <c r="B87" s="25"/>
      <c r="C87" s="26"/>
      <c r="D87" s="27"/>
      <c r="E87" s="27"/>
      <c r="F87" s="27"/>
      <c r="G87" s="27"/>
      <c r="H87" s="27"/>
      <c r="I87" s="27"/>
      <c r="J87" s="27"/>
      <c r="K87" s="29"/>
      <c r="L87" s="29"/>
      <c r="M87" s="27"/>
      <c r="N87" s="27"/>
      <c r="O87" s="27"/>
      <c r="P87" s="27"/>
      <c r="Q87" s="26"/>
      <c r="R87" s="27"/>
      <c r="S87" s="27"/>
      <c r="T87" s="26"/>
      <c r="U87" s="27"/>
      <c r="V87" s="27"/>
      <c r="W87" s="26"/>
      <c r="X87" s="27"/>
      <c r="Y87" s="27"/>
      <c r="Z87" s="26"/>
      <c r="AA87" s="27"/>
      <c r="AB87" s="27"/>
      <c r="AC87" s="26"/>
      <c r="AD87" s="27"/>
      <c r="AE87" s="27"/>
      <c r="AF87" s="26"/>
      <c r="AG87" s="27"/>
      <c r="AH87" s="27"/>
    </row>
    <row r="88" spans="1:36" ht="18.75" customHeight="1" thickBot="1" x14ac:dyDescent="0.3">
      <c r="A88" s="192"/>
      <c r="B88" s="192"/>
      <c r="C88" s="192"/>
      <c r="D88" s="192"/>
      <c r="E88" s="192"/>
      <c r="F88" s="192"/>
      <c r="G88" s="192"/>
      <c r="H88" s="192"/>
      <c r="I88" s="192"/>
      <c r="J88" s="192"/>
      <c r="K88" s="192"/>
      <c r="L88" s="192"/>
      <c r="M88" s="192"/>
      <c r="N88" s="192"/>
      <c r="O88" s="192"/>
      <c r="P88" s="192"/>
      <c r="Q88" s="192"/>
      <c r="R88" s="192"/>
      <c r="S88" s="192"/>
      <c r="T88" s="192"/>
      <c r="U88" s="192"/>
      <c r="V88" s="192"/>
      <c r="W88" s="192"/>
      <c r="X88" s="192"/>
      <c r="Y88" s="192"/>
      <c r="Z88" s="192"/>
      <c r="AA88" s="192"/>
      <c r="AB88" s="192"/>
      <c r="AC88" s="192"/>
      <c r="AD88" s="192"/>
      <c r="AE88" s="192"/>
      <c r="AF88" s="192"/>
      <c r="AG88" s="192"/>
      <c r="AH88" s="192"/>
    </row>
    <row r="89" spans="1:36" ht="18.75" customHeight="1" x14ac:dyDescent="0.15">
      <c r="A89" s="251" t="s">
        <v>46</v>
      </c>
      <c r="B89" s="199"/>
      <c r="C89" s="253" t="s">
        <v>47</v>
      </c>
      <c r="D89" s="199" t="s">
        <v>48</v>
      </c>
      <c r="E89" s="199"/>
      <c r="F89" s="199"/>
      <c r="G89" s="199"/>
      <c r="H89" s="199"/>
      <c r="I89" s="199"/>
      <c r="J89" s="199"/>
      <c r="K89" s="199" t="s">
        <v>49</v>
      </c>
      <c r="L89" s="199"/>
      <c r="M89" s="199"/>
      <c r="N89" s="199" t="s">
        <v>50</v>
      </c>
      <c r="O89" s="199"/>
      <c r="P89" s="199"/>
      <c r="Q89" s="199" t="s">
        <v>51</v>
      </c>
      <c r="R89" s="199"/>
      <c r="S89" s="199"/>
      <c r="T89" s="199"/>
      <c r="U89" s="199"/>
      <c r="V89" s="199"/>
      <c r="W89" s="199"/>
      <c r="X89" s="199"/>
      <c r="Y89" s="199"/>
      <c r="Z89" s="199"/>
      <c r="AA89" s="199"/>
      <c r="AB89" s="199"/>
      <c r="AC89" s="199"/>
      <c r="AD89" s="199"/>
      <c r="AE89" s="199"/>
      <c r="AF89" s="199"/>
      <c r="AG89" s="199"/>
      <c r="AH89" s="255"/>
    </row>
    <row r="90" spans="1:36" ht="18.75" customHeight="1" x14ac:dyDescent="0.15">
      <c r="A90" s="252"/>
      <c r="B90" s="213"/>
      <c r="C90" s="254"/>
      <c r="D90" s="213"/>
      <c r="E90" s="213"/>
      <c r="F90" s="213"/>
      <c r="G90" s="213"/>
      <c r="H90" s="213"/>
      <c r="I90" s="213"/>
      <c r="J90" s="213"/>
      <c r="K90" s="213"/>
      <c r="L90" s="213"/>
      <c r="M90" s="213"/>
      <c r="N90" s="213"/>
      <c r="O90" s="213"/>
      <c r="P90" s="213"/>
      <c r="Q90" s="256" t="s">
        <v>52</v>
      </c>
      <c r="R90" s="257"/>
      <c r="S90" s="258"/>
      <c r="T90" s="259" t="s">
        <v>53</v>
      </c>
      <c r="U90" s="260"/>
      <c r="V90" s="261"/>
      <c r="W90" s="259" t="s">
        <v>54</v>
      </c>
      <c r="X90" s="260"/>
      <c r="Y90" s="261"/>
      <c r="Z90" s="259" t="s">
        <v>55</v>
      </c>
      <c r="AA90" s="260"/>
      <c r="AB90" s="261"/>
      <c r="AC90" s="259" t="s">
        <v>56</v>
      </c>
      <c r="AD90" s="260"/>
      <c r="AE90" s="261"/>
      <c r="AF90" s="259" t="s">
        <v>57</v>
      </c>
      <c r="AG90" s="260"/>
      <c r="AH90" s="262"/>
    </row>
    <row r="91" spans="1:36" ht="15.95" customHeight="1" x14ac:dyDescent="0.15">
      <c r="A91" s="219" t="s">
        <v>58</v>
      </c>
      <c r="B91" s="220"/>
      <c r="C91" s="18">
        <v>1</v>
      </c>
      <c r="D91" s="246" t="s">
        <v>78</v>
      </c>
      <c r="E91" s="247"/>
      <c r="F91" s="247"/>
      <c r="G91" s="247"/>
      <c r="H91" s="247"/>
      <c r="I91" s="247"/>
      <c r="J91" s="248"/>
      <c r="K91" s="236">
        <f>IF(ISBLANK(D91),"",SUM(Q91,T91,W91,Z91,AC91,AF91))</f>
        <v>11</v>
      </c>
      <c r="L91" s="237"/>
      <c r="M91" s="60" t="str">
        <f>IF(ISBLANK(K91),"","周")</f>
        <v>周</v>
      </c>
      <c r="N91" s="241">
        <f>IF(ISBLANK(D91),"",K91*1.5)</f>
        <v>16.5</v>
      </c>
      <c r="O91" s="242"/>
      <c r="P91" s="243"/>
      <c r="Q91" s="236">
        <v>4</v>
      </c>
      <c r="R91" s="237"/>
      <c r="S91" s="60" t="str">
        <f>IF(ISBLANK(Q91),"","周")</f>
        <v>周</v>
      </c>
      <c r="T91" s="236">
        <v>1</v>
      </c>
      <c r="U91" s="237"/>
      <c r="V91" s="60" t="str">
        <f>IF(ISBLANK(T91),"","周")</f>
        <v>周</v>
      </c>
      <c r="W91" s="236">
        <v>2</v>
      </c>
      <c r="X91" s="237"/>
      <c r="Y91" s="60" t="str">
        <f>IF(ISBLANK(W91),"","周")</f>
        <v>周</v>
      </c>
      <c r="Z91" s="236">
        <v>1</v>
      </c>
      <c r="AA91" s="237"/>
      <c r="AB91" s="60" t="str">
        <f>IF(ISBLANK(Z91),"","周")</f>
        <v>周</v>
      </c>
      <c r="AC91" s="236">
        <v>2</v>
      </c>
      <c r="AD91" s="237"/>
      <c r="AE91" s="60" t="str">
        <f>IF(ISBLANK(AC91),"","周")</f>
        <v>周</v>
      </c>
      <c r="AF91" s="236">
        <v>1</v>
      </c>
      <c r="AG91" s="237"/>
      <c r="AH91" s="61" t="str">
        <f>IF(ISBLANK(AF91),"","周")</f>
        <v>周</v>
      </c>
    </row>
    <row r="92" spans="1:36" ht="15.95" customHeight="1" x14ac:dyDescent="0.15">
      <c r="A92" s="219"/>
      <c r="B92" s="220"/>
      <c r="C92" s="19">
        <v>2</v>
      </c>
      <c r="D92" s="246" t="s">
        <v>85</v>
      </c>
      <c r="E92" s="247"/>
      <c r="F92" s="247"/>
      <c r="G92" s="247"/>
      <c r="H92" s="247"/>
      <c r="I92" s="247"/>
      <c r="J92" s="248"/>
      <c r="K92" s="244">
        <f t="shared" ref="K92:K109" si="8">IF(ISBLANK(D92),"",SUM(Q92,T92,W92,Z92,AC92,AF92))</f>
        <v>0.5714285714285714</v>
      </c>
      <c r="L92" s="245"/>
      <c r="M92" s="60" t="str">
        <f t="shared" ref="M92" si="9">IF(ISBLANK(K92),"","周")</f>
        <v>周</v>
      </c>
      <c r="N92" s="241">
        <v>1</v>
      </c>
      <c r="O92" s="242"/>
      <c r="P92" s="243"/>
      <c r="Q92" s="244">
        <f>16/28</f>
        <v>0.5714285714285714</v>
      </c>
      <c r="R92" s="245"/>
      <c r="S92" s="60" t="str">
        <f t="shared" ref="S92:S109" si="10">IF(ISBLANK(Q92),"","周")</f>
        <v>周</v>
      </c>
      <c r="T92" s="236"/>
      <c r="U92" s="237"/>
      <c r="V92" s="60" t="str">
        <f t="shared" ref="V92:V109" si="11">IF(ISBLANK(T92),"","周")</f>
        <v/>
      </c>
      <c r="W92" s="236"/>
      <c r="X92" s="237"/>
      <c r="Y92" s="60" t="str">
        <f t="shared" ref="Y92:Y109" si="12">IF(ISBLANK(W92),"","周")</f>
        <v/>
      </c>
      <c r="Z92" s="236"/>
      <c r="AA92" s="237"/>
      <c r="AB92" s="60" t="str">
        <f t="shared" ref="AB92:AB109" si="13">IF(ISBLANK(Z92),"","周")</f>
        <v/>
      </c>
      <c r="AC92" s="236"/>
      <c r="AD92" s="237"/>
      <c r="AE92" s="60" t="str">
        <f t="shared" ref="AE92:AE109" si="14">IF(ISBLANK(AC92),"","周")</f>
        <v/>
      </c>
      <c r="AF92" s="236"/>
      <c r="AG92" s="237"/>
      <c r="AH92" s="61" t="str">
        <f t="shared" ref="AH92:AH109" si="15">IF(ISBLANK(AF92),"","周")</f>
        <v/>
      </c>
    </row>
    <row r="93" spans="1:36" ht="15.95" customHeight="1" x14ac:dyDescent="0.15">
      <c r="A93" s="219"/>
      <c r="B93" s="220"/>
      <c r="C93" s="32">
        <v>3</v>
      </c>
      <c r="D93" s="246" t="s">
        <v>79</v>
      </c>
      <c r="E93" s="247"/>
      <c r="F93" s="247"/>
      <c r="G93" s="247"/>
      <c r="H93" s="247"/>
      <c r="I93" s="247"/>
      <c r="J93" s="248"/>
      <c r="K93" s="244">
        <f t="shared" si="8"/>
        <v>0.7142857142857143</v>
      </c>
      <c r="L93" s="245"/>
      <c r="M93" s="60" t="str">
        <f>IF(K93="","","周")</f>
        <v>周</v>
      </c>
      <c r="N93" s="241">
        <v>1</v>
      </c>
      <c r="O93" s="242"/>
      <c r="P93" s="243"/>
      <c r="Q93" s="244"/>
      <c r="R93" s="245"/>
      <c r="S93" s="60" t="str">
        <f t="shared" si="10"/>
        <v/>
      </c>
      <c r="T93" s="236"/>
      <c r="U93" s="237"/>
      <c r="V93" s="60" t="str">
        <f t="shared" si="11"/>
        <v/>
      </c>
      <c r="W93" s="244">
        <f>20/28</f>
        <v>0.7142857142857143</v>
      </c>
      <c r="X93" s="245"/>
      <c r="Y93" s="60" t="str">
        <f t="shared" si="12"/>
        <v>周</v>
      </c>
      <c r="Z93" s="236"/>
      <c r="AA93" s="237"/>
      <c r="AB93" s="60" t="str">
        <f t="shared" si="13"/>
        <v/>
      </c>
      <c r="AC93" s="236"/>
      <c r="AD93" s="237"/>
      <c r="AE93" s="60" t="str">
        <f t="shared" si="14"/>
        <v/>
      </c>
      <c r="AF93" s="236"/>
      <c r="AG93" s="237"/>
      <c r="AH93" s="61" t="str">
        <f t="shared" si="15"/>
        <v/>
      </c>
    </row>
    <row r="94" spans="1:36" ht="15.95" customHeight="1" x14ac:dyDescent="0.15">
      <c r="A94" s="219"/>
      <c r="B94" s="220"/>
      <c r="C94" s="19">
        <v>4</v>
      </c>
      <c r="D94" s="238" t="s">
        <v>80</v>
      </c>
      <c r="E94" s="239"/>
      <c r="F94" s="239"/>
      <c r="G94" s="239"/>
      <c r="H94" s="239"/>
      <c r="I94" s="239"/>
      <c r="J94" s="240"/>
      <c r="K94" s="236">
        <f t="shared" si="8"/>
        <v>18</v>
      </c>
      <c r="L94" s="237"/>
      <c r="M94" s="60" t="str">
        <f t="shared" ref="M94:M109" si="16">IF(K94="","","周")</f>
        <v>周</v>
      </c>
      <c r="N94" s="241">
        <f t="shared" ref="N94:N109" si="17">IF(ISBLANK(D94),"",K94*1.5)</f>
        <v>27</v>
      </c>
      <c r="O94" s="242"/>
      <c r="P94" s="243"/>
      <c r="Q94" s="244"/>
      <c r="R94" s="245"/>
      <c r="S94" s="60" t="str">
        <f t="shared" si="10"/>
        <v/>
      </c>
      <c r="T94" s="236"/>
      <c r="U94" s="237"/>
      <c r="V94" s="60" t="str">
        <f t="shared" si="11"/>
        <v/>
      </c>
      <c r="W94" s="236"/>
      <c r="X94" s="237"/>
      <c r="Y94" s="60" t="str">
        <f t="shared" si="12"/>
        <v/>
      </c>
      <c r="Z94" s="236"/>
      <c r="AA94" s="237"/>
      <c r="AB94" s="60" t="str">
        <f t="shared" si="13"/>
        <v/>
      </c>
      <c r="AC94" s="236"/>
      <c r="AD94" s="237"/>
      <c r="AE94" s="60" t="str">
        <f t="shared" si="14"/>
        <v/>
      </c>
      <c r="AF94" s="236">
        <v>18</v>
      </c>
      <c r="AG94" s="237"/>
      <c r="AH94" s="61" t="str">
        <f t="shared" si="15"/>
        <v>周</v>
      </c>
    </row>
    <row r="95" spans="1:36" ht="15.95" customHeight="1" x14ac:dyDescent="0.15">
      <c r="A95" s="219"/>
      <c r="B95" s="220"/>
      <c r="C95" s="32">
        <v>5</v>
      </c>
      <c r="D95" s="233"/>
      <c r="E95" s="234"/>
      <c r="F95" s="234"/>
      <c r="G95" s="234"/>
      <c r="H95" s="234"/>
      <c r="I95" s="234"/>
      <c r="J95" s="235"/>
      <c r="K95" s="184" t="str">
        <f t="shared" si="8"/>
        <v/>
      </c>
      <c r="L95" s="185"/>
      <c r="M95" s="58" t="str">
        <f t="shared" si="16"/>
        <v/>
      </c>
      <c r="N95" s="226" t="str">
        <f t="shared" si="17"/>
        <v/>
      </c>
      <c r="O95" s="227"/>
      <c r="P95" s="228"/>
      <c r="Q95" s="229"/>
      <c r="R95" s="230"/>
      <c r="S95" s="30" t="str">
        <f t="shared" si="10"/>
        <v/>
      </c>
      <c r="T95" s="231"/>
      <c r="U95" s="232"/>
      <c r="V95" s="30" t="str">
        <f t="shared" si="11"/>
        <v/>
      </c>
      <c r="W95" s="231"/>
      <c r="X95" s="232"/>
      <c r="Y95" s="30" t="str">
        <f t="shared" si="12"/>
        <v/>
      </c>
      <c r="Z95" s="231"/>
      <c r="AA95" s="232"/>
      <c r="AB95" s="30" t="str">
        <f t="shared" si="13"/>
        <v/>
      </c>
      <c r="AC95" s="231"/>
      <c r="AD95" s="232"/>
      <c r="AE95" s="30" t="str">
        <f t="shared" si="14"/>
        <v/>
      </c>
      <c r="AF95" s="231"/>
      <c r="AG95" s="232"/>
      <c r="AH95" s="31" t="str">
        <f t="shared" si="15"/>
        <v/>
      </c>
    </row>
    <row r="96" spans="1:36" ht="15.95" customHeight="1" x14ac:dyDescent="0.15">
      <c r="A96" s="219"/>
      <c r="B96" s="220"/>
      <c r="C96" s="19">
        <v>6</v>
      </c>
      <c r="D96" s="233"/>
      <c r="E96" s="234"/>
      <c r="F96" s="234"/>
      <c r="G96" s="234"/>
      <c r="H96" s="234"/>
      <c r="I96" s="234"/>
      <c r="J96" s="235"/>
      <c r="K96" s="184" t="str">
        <f t="shared" si="8"/>
        <v/>
      </c>
      <c r="L96" s="185"/>
      <c r="M96" s="58" t="str">
        <f t="shared" si="16"/>
        <v/>
      </c>
      <c r="N96" s="226" t="str">
        <f t="shared" si="17"/>
        <v/>
      </c>
      <c r="O96" s="227"/>
      <c r="P96" s="228"/>
      <c r="Q96" s="229"/>
      <c r="R96" s="230"/>
      <c r="S96" s="30" t="str">
        <f t="shared" si="10"/>
        <v/>
      </c>
      <c r="T96" s="231"/>
      <c r="U96" s="232"/>
      <c r="V96" s="30" t="str">
        <f t="shared" si="11"/>
        <v/>
      </c>
      <c r="W96" s="231"/>
      <c r="X96" s="232"/>
      <c r="Y96" s="30" t="str">
        <f t="shared" si="12"/>
        <v/>
      </c>
      <c r="Z96" s="231"/>
      <c r="AA96" s="232"/>
      <c r="AB96" s="30" t="str">
        <f t="shared" si="13"/>
        <v/>
      </c>
      <c r="AC96" s="231"/>
      <c r="AD96" s="232"/>
      <c r="AE96" s="30" t="str">
        <f t="shared" si="14"/>
        <v/>
      </c>
      <c r="AF96" s="231"/>
      <c r="AG96" s="232"/>
      <c r="AH96" s="31" t="str">
        <f t="shared" si="15"/>
        <v/>
      </c>
    </row>
    <row r="97" spans="1:34" ht="15.95" customHeight="1" x14ac:dyDescent="0.15">
      <c r="A97" s="219"/>
      <c r="B97" s="220"/>
      <c r="C97" s="32">
        <v>7</v>
      </c>
      <c r="D97" s="233"/>
      <c r="E97" s="234"/>
      <c r="F97" s="234"/>
      <c r="G97" s="234"/>
      <c r="H97" s="234"/>
      <c r="I97" s="234"/>
      <c r="J97" s="235"/>
      <c r="K97" s="184" t="str">
        <f t="shared" si="8"/>
        <v/>
      </c>
      <c r="L97" s="185"/>
      <c r="M97" s="58" t="str">
        <f t="shared" si="16"/>
        <v/>
      </c>
      <c r="N97" s="226" t="str">
        <f t="shared" si="17"/>
        <v/>
      </c>
      <c r="O97" s="227"/>
      <c r="P97" s="228"/>
      <c r="Q97" s="229"/>
      <c r="R97" s="230"/>
      <c r="S97" s="30" t="str">
        <f t="shared" si="10"/>
        <v/>
      </c>
      <c r="T97" s="231"/>
      <c r="U97" s="232"/>
      <c r="V97" s="30" t="str">
        <f t="shared" si="11"/>
        <v/>
      </c>
      <c r="W97" s="231"/>
      <c r="X97" s="232"/>
      <c r="Y97" s="30" t="str">
        <f t="shared" si="12"/>
        <v/>
      </c>
      <c r="Z97" s="231"/>
      <c r="AA97" s="232"/>
      <c r="AB97" s="30" t="str">
        <f t="shared" si="13"/>
        <v/>
      </c>
      <c r="AC97" s="231"/>
      <c r="AD97" s="232"/>
      <c r="AE97" s="30" t="str">
        <f t="shared" si="14"/>
        <v/>
      </c>
      <c r="AF97" s="231"/>
      <c r="AG97" s="232"/>
      <c r="AH97" s="31" t="str">
        <f t="shared" si="15"/>
        <v/>
      </c>
    </row>
    <row r="98" spans="1:34" ht="15.95" customHeight="1" x14ac:dyDescent="0.15">
      <c r="A98" s="219"/>
      <c r="B98" s="220"/>
      <c r="C98" s="19">
        <v>8</v>
      </c>
      <c r="D98" s="233"/>
      <c r="E98" s="234"/>
      <c r="F98" s="234"/>
      <c r="G98" s="234"/>
      <c r="H98" s="234"/>
      <c r="I98" s="234"/>
      <c r="J98" s="235"/>
      <c r="K98" s="184" t="str">
        <f t="shared" si="8"/>
        <v/>
      </c>
      <c r="L98" s="185"/>
      <c r="M98" s="58" t="str">
        <f t="shared" si="16"/>
        <v/>
      </c>
      <c r="N98" s="226" t="str">
        <f t="shared" si="17"/>
        <v/>
      </c>
      <c r="O98" s="227"/>
      <c r="P98" s="228"/>
      <c r="Q98" s="229"/>
      <c r="R98" s="230"/>
      <c r="S98" s="30" t="str">
        <f t="shared" si="10"/>
        <v/>
      </c>
      <c r="T98" s="231"/>
      <c r="U98" s="232"/>
      <c r="V98" s="30" t="str">
        <f t="shared" si="11"/>
        <v/>
      </c>
      <c r="W98" s="231"/>
      <c r="X98" s="232"/>
      <c r="Y98" s="30" t="str">
        <f t="shared" si="12"/>
        <v/>
      </c>
      <c r="Z98" s="231"/>
      <c r="AA98" s="232"/>
      <c r="AB98" s="30" t="str">
        <f t="shared" si="13"/>
        <v/>
      </c>
      <c r="AC98" s="231"/>
      <c r="AD98" s="232"/>
      <c r="AE98" s="30" t="str">
        <f t="shared" si="14"/>
        <v/>
      </c>
      <c r="AF98" s="231"/>
      <c r="AG98" s="232"/>
      <c r="AH98" s="31" t="str">
        <f t="shared" si="15"/>
        <v/>
      </c>
    </row>
    <row r="99" spans="1:34" ht="15.95" customHeight="1" x14ac:dyDescent="0.15">
      <c r="A99" s="219"/>
      <c r="B99" s="220"/>
      <c r="C99" s="32">
        <v>9</v>
      </c>
      <c r="D99" s="233"/>
      <c r="E99" s="234"/>
      <c r="F99" s="234"/>
      <c r="G99" s="234"/>
      <c r="H99" s="234"/>
      <c r="I99" s="234"/>
      <c r="J99" s="235"/>
      <c r="K99" s="184" t="str">
        <f t="shared" si="8"/>
        <v/>
      </c>
      <c r="L99" s="185"/>
      <c r="M99" s="58" t="str">
        <f t="shared" si="16"/>
        <v/>
      </c>
      <c r="N99" s="226" t="str">
        <f t="shared" si="17"/>
        <v/>
      </c>
      <c r="O99" s="227"/>
      <c r="P99" s="228"/>
      <c r="Q99" s="229"/>
      <c r="R99" s="230"/>
      <c r="S99" s="30" t="str">
        <f t="shared" si="10"/>
        <v/>
      </c>
      <c r="T99" s="231"/>
      <c r="U99" s="232"/>
      <c r="V99" s="30" t="str">
        <f t="shared" si="11"/>
        <v/>
      </c>
      <c r="W99" s="231"/>
      <c r="X99" s="232"/>
      <c r="Y99" s="30" t="str">
        <f t="shared" si="12"/>
        <v/>
      </c>
      <c r="Z99" s="231"/>
      <c r="AA99" s="232"/>
      <c r="AB99" s="30" t="str">
        <f t="shared" si="13"/>
        <v/>
      </c>
      <c r="AC99" s="231"/>
      <c r="AD99" s="232"/>
      <c r="AE99" s="30" t="str">
        <f t="shared" si="14"/>
        <v/>
      </c>
      <c r="AF99" s="231"/>
      <c r="AG99" s="232"/>
      <c r="AH99" s="31" t="str">
        <f t="shared" si="15"/>
        <v/>
      </c>
    </row>
    <row r="100" spans="1:34" ht="15.95" customHeight="1" x14ac:dyDescent="0.15">
      <c r="A100" s="219"/>
      <c r="B100" s="220"/>
      <c r="C100" s="19">
        <v>10</v>
      </c>
      <c r="D100" s="233"/>
      <c r="E100" s="234"/>
      <c r="F100" s="234"/>
      <c r="G100" s="234"/>
      <c r="H100" s="234"/>
      <c r="I100" s="234"/>
      <c r="J100" s="235"/>
      <c r="K100" s="184" t="str">
        <f t="shared" si="8"/>
        <v/>
      </c>
      <c r="L100" s="185"/>
      <c r="M100" s="58" t="str">
        <f t="shared" si="16"/>
        <v/>
      </c>
      <c r="N100" s="226" t="str">
        <f t="shared" si="17"/>
        <v/>
      </c>
      <c r="O100" s="227"/>
      <c r="P100" s="228"/>
      <c r="Q100" s="229"/>
      <c r="R100" s="230"/>
      <c r="S100" s="30" t="str">
        <f t="shared" si="10"/>
        <v/>
      </c>
      <c r="T100" s="231"/>
      <c r="U100" s="232"/>
      <c r="V100" s="30" t="str">
        <f t="shared" si="11"/>
        <v/>
      </c>
      <c r="W100" s="231"/>
      <c r="X100" s="232"/>
      <c r="Y100" s="30" t="str">
        <f t="shared" si="12"/>
        <v/>
      </c>
      <c r="Z100" s="231"/>
      <c r="AA100" s="232"/>
      <c r="AB100" s="30" t="str">
        <f t="shared" si="13"/>
        <v/>
      </c>
      <c r="AC100" s="231"/>
      <c r="AD100" s="232"/>
      <c r="AE100" s="30" t="str">
        <f t="shared" si="14"/>
        <v/>
      </c>
      <c r="AF100" s="231"/>
      <c r="AG100" s="232"/>
      <c r="AH100" s="31" t="str">
        <f t="shared" si="15"/>
        <v/>
      </c>
    </row>
    <row r="101" spans="1:34" ht="15.95" customHeight="1" x14ac:dyDescent="0.15">
      <c r="A101" s="219"/>
      <c r="B101" s="220"/>
      <c r="C101" s="32">
        <v>11</v>
      </c>
      <c r="D101" s="233"/>
      <c r="E101" s="234"/>
      <c r="F101" s="234"/>
      <c r="G101" s="234"/>
      <c r="H101" s="234"/>
      <c r="I101" s="234"/>
      <c r="J101" s="235"/>
      <c r="K101" s="184" t="str">
        <f t="shared" si="8"/>
        <v/>
      </c>
      <c r="L101" s="185"/>
      <c r="M101" s="58" t="str">
        <f t="shared" si="16"/>
        <v/>
      </c>
      <c r="N101" s="226" t="str">
        <f t="shared" si="17"/>
        <v/>
      </c>
      <c r="O101" s="227"/>
      <c r="P101" s="228"/>
      <c r="Q101" s="229"/>
      <c r="R101" s="230"/>
      <c r="S101" s="30" t="str">
        <f t="shared" si="10"/>
        <v/>
      </c>
      <c r="T101" s="231"/>
      <c r="U101" s="232"/>
      <c r="V101" s="30" t="str">
        <f t="shared" si="11"/>
        <v/>
      </c>
      <c r="W101" s="231"/>
      <c r="X101" s="232"/>
      <c r="Y101" s="30" t="str">
        <f t="shared" si="12"/>
        <v/>
      </c>
      <c r="Z101" s="231"/>
      <c r="AA101" s="232"/>
      <c r="AB101" s="30" t="str">
        <f t="shared" si="13"/>
        <v/>
      </c>
      <c r="AC101" s="231"/>
      <c r="AD101" s="232"/>
      <c r="AE101" s="30" t="str">
        <f t="shared" si="14"/>
        <v/>
      </c>
      <c r="AF101" s="231"/>
      <c r="AG101" s="232"/>
      <c r="AH101" s="31" t="str">
        <f t="shared" si="15"/>
        <v/>
      </c>
    </row>
    <row r="102" spans="1:34" ht="15.95" customHeight="1" x14ac:dyDescent="0.15">
      <c r="A102" s="219"/>
      <c r="B102" s="220"/>
      <c r="C102" s="19">
        <v>12</v>
      </c>
      <c r="D102" s="233"/>
      <c r="E102" s="234"/>
      <c r="F102" s="234"/>
      <c r="G102" s="234"/>
      <c r="H102" s="234"/>
      <c r="I102" s="234"/>
      <c r="J102" s="235"/>
      <c r="K102" s="184" t="str">
        <f t="shared" si="8"/>
        <v/>
      </c>
      <c r="L102" s="185"/>
      <c r="M102" s="58" t="str">
        <f t="shared" si="16"/>
        <v/>
      </c>
      <c r="N102" s="226" t="str">
        <f t="shared" si="17"/>
        <v/>
      </c>
      <c r="O102" s="227"/>
      <c r="P102" s="228"/>
      <c r="Q102" s="229"/>
      <c r="R102" s="230"/>
      <c r="S102" s="30" t="str">
        <f t="shared" si="10"/>
        <v/>
      </c>
      <c r="T102" s="231"/>
      <c r="U102" s="232"/>
      <c r="V102" s="30" t="str">
        <f t="shared" si="11"/>
        <v/>
      </c>
      <c r="W102" s="231"/>
      <c r="X102" s="232"/>
      <c r="Y102" s="30" t="str">
        <f t="shared" si="12"/>
        <v/>
      </c>
      <c r="Z102" s="231"/>
      <c r="AA102" s="232"/>
      <c r="AB102" s="30" t="str">
        <f t="shared" si="13"/>
        <v/>
      </c>
      <c r="AC102" s="231"/>
      <c r="AD102" s="232"/>
      <c r="AE102" s="30" t="str">
        <f t="shared" si="14"/>
        <v/>
      </c>
      <c r="AF102" s="231"/>
      <c r="AG102" s="232"/>
      <c r="AH102" s="31" t="str">
        <f t="shared" si="15"/>
        <v/>
      </c>
    </row>
    <row r="103" spans="1:34" ht="15.95" customHeight="1" x14ac:dyDescent="0.15">
      <c r="A103" s="219"/>
      <c r="B103" s="220"/>
      <c r="C103" s="32">
        <v>13</v>
      </c>
      <c r="D103" s="233"/>
      <c r="E103" s="234"/>
      <c r="F103" s="234"/>
      <c r="G103" s="234"/>
      <c r="H103" s="234"/>
      <c r="I103" s="234"/>
      <c r="J103" s="235"/>
      <c r="K103" s="184" t="str">
        <f t="shared" si="8"/>
        <v/>
      </c>
      <c r="L103" s="185"/>
      <c r="M103" s="58" t="str">
        <f t="shared" si="16"/>
        <v/>
      </c>
      <c r="N103" s="226" t="str">
        <f t="shared" si="17"/>
        <v/>
      </c>
      <c r="O103" s="227"/>
      <c r="P103" s="228"/>
      <c r="Q103" s="229"/>
      <c r="R103" s="230"/>
      <c r="S103" s="30" t="str">
        <f t="shared" si="10"/>
        <v/>
      </c>
      <c r="T103" s="231"/>
      <c r="U103" s="232"/>
      <c r="V103" s="30" t="str">
        <f t="shared" si="11"/>
        <v/>
      </c>
      <c r="W103" s="231"/>
      <c r="X103" s="232"/>
      <c r="Y103" s="30" t="str">
        <f t="shared" si="12"/>
        <v/>
      </c>
      <c r="Z103" s="231"/>
      <c r="AA103" s="232"/>
      <c r="AB103" s="30" t="str">
        <f t="shared" si="13"/>
        <v/>
      </c>
      <c r="AC103" s="231"/>
      <c r="AD103" s="232"/>
      <c r="AE103" s="30" t="str">
        <f t="shared" si="14"/>
        <v/>
      </c>
      <c r="AF103" s="231"/>
      <c r="AG103" s="232"/>
      <c r="AH103" s="31" t="str">
        <f t="shared" si="15"/>
        <v/>
      </c>
    </row>
    <row r="104" spans="1:34" ht="15.95" customHeight="1" x14ac:dyDescent="0.15">
      <c r="A104" s="219"/>
      <c r="B104" s="220"/>
      <c r="C104" s="19">
        <v>14</v>
      </c>
      <c r="D104" s="233"/>
      <c r="E104" s="234"/>
      <c r="F104" s="234"/>
      <c r="G104" s="234"/>
      <c r="H104" s="234"/>
      <c r="I104" s="234"/>
      <c r="J104" s="235"/>
      <c r="K104" s="184" t="str">
        <f t="shared" si="8"/>
        <v/>
      </c>
      <c r="L104" s="185"/>
      <c r="M104" s="58" t="str">
        <f t="shared" si="16"/>
        <v/>
      </c>
      <c r="N104" s="226" t="str">
        <f t="shared" si="17"/>
        <v/>
      </c>
      <c r="O104" s="227"/>
      <c r="P104" s="228"/>
      <c r="Q104" s="229"/>
      <c r="R104" s="230"/>
      <c r="S104" s="30" t="str">
        <f t="shared" si="10"/>
        <v/>
      </c>
      <c r="T104" s="231"/>
      <c r="U104" s="232"/>
      <c r="V104" s="30" t="str">
        <f t="shared" si="11"/>
        <v/>
      </c>
      <c r="W104" s="231"/>
      <c r="X104" s="232"/>
      <c r="Y104" s="30" t="str">
        <f t="shared" si="12"/>
        <v/>
      </c>
      <c r="Z104" s="231"/>
      <c r="AA104" s="232"/>
      <c r="AB104" s="30" t="str">
        <f t="shared" si="13"/>
        <v/>
      </c>
      <c r="AC104" s="231"/>
      <c r="AD104" s="232"/>
      <c r="AE104" s="30" t="str">
        <f t="shared" si="14"/>
        <v/>
      </c>
      <c r="AF104" s="231"/>
      <c r="AG104" s="232"/>
      <c r="AH104" s="31" t="str">
        <f t="shared" si="15"/>
        <v/>
      </c>
    </row>
    <row r="105" spans="1:34" ht="15.95" customHeight="1" x14ac:dyDescent="0.15">
      <c r="A105" s="219"/>
      <c r="B105" s="220"/>
      <c r="C105" s="32">
        <v>15</v>
      </c>
      <c r="D105" s="233"/>
      <c r="E105" s="234"/>
      <c r="F105" s="234"/>
      <c r="G105" s="234"/>
      <c r="H105" s="234"/>
      <c r="I105" s="234"/>
      <c r="J105" s="235"/>
      <c r="K105" s="184" t="str">
        <f t="shared" si="8"/>
        <v/>
      </c>
      <c r="L105" s="185"/>
      <c r="M105" s="58" t="str">
        <f t="shared" si="16"/>
        <v/>
      </c>
      <c r="N105" s="226" t="str">
        <f t="shared" si="17"/>
        <v/>
      </c>
      <c r="O105" s="227"/>
      <c r="P105" s="228"/>
      <c r="Q105" s="229"/>
      <c r="R105" s="230"/>
      <c r="S105" s="30" t="str">
        <f t="shared" si="10"/>
        <v/>
      </c>
      <c r="T105" s="231"/>
      <c r="U105" s="232"/>
      <c r="V105" s="30" t="str">
        <f t="shared" si="11"/>
        <v/>
      </c>
      <c r="W105" s="231"/>
      <c r="X105" s="232"/>
      <c r="Y105" s="30" t="str">
        <f t="shared" si="12"/>
        <v/>
      </c>
      <c r="Z105" s="231"/>
      <c r="AA105" s="232"/>
      <c r="AB105" s="30" t="str">
        <f t="shared" si="13"/>
        <v/>
      </c>
      <c r="AC105" s="231"/>
      <c r="AD105" s="232"/>
      <c r="AE105" s="30" t="str">
        <f t="shared" si="14"/>
        <v/>
      </c>
      <c r="AF105" s="231"/>
      <c r="AG105" s="232"/>
      <c r="AH105" s="31" t="str">
        <f t="shared" si="15"/>
        <v/>
      </c>
    </row>
    <row r="106" spans="1:34" ht="15.95" customHeight="1" x14ac:dyDescent="0.15">
      <c r="A106" s="219"/>
      <c r="B106" s="220"/>
      <c r="C106" s="19">
        <v>16</v>
      </c>
      <c r="D106" s="233"/>
      <c r="E106" s="234"/>
      <c r="F106" s="234"/>
      <c r="G106" s="234"/>
      <c r="H106" s="234"/>
      <c r="I106" s="234"/>
      <c r="J106" s="235"/>
      <c r="K106" s="184" t="str">
        <f t="shared" si="8"/>
        <v/>
      </c>
      <c r="L106" s="185"/>
      <c r="M106" s="58" t="str">
        <f t="shared" si="16"/>
        <v/>
      </c>
      <c r="N106" s="226" t="str">
        <f t="shared" si="17"/>
        <v/>
      </c>
      <c r="O106" s="227"/>
      <c r="P106" s="228"/>
      <c r="Q106" s="229"/>
      <c r="R106" s="230"/>
      <c r="S106" s="30" t="str">
        <f t="shared" si="10"/>
        <v/>
      </c>
      <c r="T106" s="231"/>
      <c r="U106" s="232"/>
      <c r="V106" s="30" t="str">
        <f t="shared" si="11"/>
        <v/>
      </c>
      <c r="W106" s="231"/>
      <c r="X106" s="232"/>
      <c r="Y106" s="30" t="str">
        <f t="shared" si="12"/>
        <v/>
      </c>
      <c r="Z106" s="231"/>
      <c r="AA106" s="232"/>
      <c r="AB106" s="30" t="str">
        <f t="shared" si="13"/>
        <v/>
      </c>
      <c r="AC106" s="231"/>
      <c r="AD106" s="232"/>
      <c r="AE106" s="30" t="str">
        <f t="shared" si="14"/>
        <v/>
      </c>
      <c r="AF106" s="231"/>
      <c r="AG106" s="232"/>
      <c r="AH106" s="31" t="str">
        <f t="shared" si="15"/>
        <v/>
      </c>
    </row>
    <row r="107" spans="1:34" ht="15.95" customHeight="1" x14ac:dyDescent="0.15">
      <c r="A107" s="219"/>
      <c r="B107" s="220"/>
      <c r="C107" s="32">
        <v>17</v>
      </c>
      <c r="D107" s="233"/>
      <c r="E107" s="234"/>
      <c r="F107" s="234"/>
      <c r="G107" s="234"/>
      <c r="H107" s="234"/>
      <c r="I107" s="234"/>
      <c r="J107" s="235"/>
      <c r="K107" s="184" t="str">
        <f t="shared" si="8"/>
        <v/>
      </c>
      <c r="L107" s="185"/>
      <c r="M107" s="58" t="str">
        <f t="shared" si="16"/>
        <v/>
      </c>
      <c r="N107" s="226" t="str">
        <f t="shared" si="17"/>
        <v/>
      </c>
      <c r="O107" s="227"/>
      <c r="P107" s="228"/>
      <c r="Q107" s="229"/>
      <c r="R107" s="230"/>
      <c r="S107" s="30" t="str">
        <f t="shared" si="10"/>
        <v/>
      </c>
      <c r="T107" s="231"/>
      <c r="U107" s="232"/>
      <c r="V107" s="30" t="str">
        <f t="shared" si="11"/>
        <v/>
      </c>
      <c r="W107" s="231"/>
      <c r="X107" s="232"/>
      <c r="Y107" s="30" t="str">
        <f t="shared" si="12"/>
        <v/>
      </c>
      <c r="Z107" s="231"/>
      <c r="AA107" s="232"/>
      <c r="AB107" s="30" t="str">
        <f t="shared" si="13"/>
        <v/>
      </c>
      <c r="AC107" s="231"/>
      <c r="AD107" s="232"/>
      <c r="AE107" s="30" t="str">
        <f t="shared" si="14"/>
        <v/>
      </c>
      <c r="AF107" s="231"/>
      <c r="AG107" s="232"/>
      <c r="AH107" s="31" t="str">
        <f t="shared" si="15"/>
        <v/>
      </c>
    </row>
    <row r="108" spans="1:34" ht="15.95" customHeight="1" x14ac:dyDescent="0.15">
      <c r="A108" s="219"/>
      <c r="B108" s="220"/>
      <c r="C108" s="33">
        <v>18</v>
      </c>
      <c r="D108" s="223"/>
      <c r="E108" s="224"/>
      <c r="F108" s="224"/>
      <c r="G108" s="224"/>
      <c r="H108" s="224"/>
      <c r="I108" s="224"/>
      <c r="J108" s="225"/>
      <c r="K108" s="184" t="str">
        <f t="shared" si="8"/>
        <v/>
      </c>
      <c r="L108" s="185"/>
      <c r="M108" s="58" t="str">
        <f t="shared" si="16"/>
        <v/>
      </c>
      <c r="N108" s="226" t="str">
        <f t="shared" si="17"/>
        <v/>
      </c>
      <c r="O108" s="227"/>
      <c r="P108" s="228"/>
      <c r="Q108" s="229"/>
      <c r="R108" s="230"/>
      <c r="S108" s="30" t="str">
        <f t="shared" si="10"/>
        <v/>
      </c>
      <c r="T108" s="231"/>
      <c r="U108" s="232"/>
      <c r="V108" s="30" t="str">
        <f t="shared" si="11"/>
        <v/>
      </c>
      <c r="W108" s="231"/>
      <c r="X108" s="232"/>
      <c r="Y108" s="30" t="str">
        <f t="shared" si="12"/>
        <v/>
      </c>
      <c r="Z108" s="231"/>
      <c r="AA108" s="232"/>
      <c r="AB108" s="30" t="str">
        <f t="shared" si="13"/>
        <v/>
      </c>
      <c r="AC108" s="231"/>
      <c r="AD108" s="232"/>
      <c r="AE108" s="30" t="str">
        <f t="shared" si="14"/>
        <v/>
      </c>
      <c r="AF108" s="231"/>
      <c r="AG108" s="232"/>
      <c r="AH108" s="31" t="str">
        <f t="shared" si="15"/>
        <v/>
      </c>
    </row>
    <row r="109" spans="1:34" s="9" customFormat="1" ht="15.95" customHeight="1" thickBot="1" x14ac:dyDescent="0.2">
      <c r="A109" s="221"/>
      <c r="B109" s="222"/>
      <c r="C109" s="22">
        <v>19</v>
      </c>
      <c r="D109" s="206"/>
      <c r="E109" s="206"/>
      <c r="F109" s="206"/>
      <c r="G109" s="206"/>
      <c r="H109" s="206"/>
      <c r="I109" s="206"/>
      <c r="J109" s="206"/>
      <c r="K109" s="174" t="str">
        <f t="shared" si="8"/>
        <v/>
      </c>
      <c r="L109" s="175"/>
      <c r="M109" s="58" t="str">
        <f t="shared" si="16"/>
        <v/>
      </c>
      <c r="N109" s="207" t="str">
        <f t="shared" si="17"/>
        <v/>
      </c>
      <c r="O109" s="208"/>
      <c r="P109" s="209"/>
      <c r="Q109" s="210"/>
      <c r="R109" s="211"/>
      <c r="S109" s="34" t="str">
        <f t="shared" si="10"/>
        <v/>
      </c>
      <c r="T109" s="190"/>
      <c r="U109" s="191"/>
      <c r="V109" s="34" t="str">
        <f t="shared" si="11"/>
        <v/>
      </c>
      <c r="W109" s="190"/>
      <c r="X109" s="191"/>
      <c r="Y109" s="34" t="str">
        <f t="shared" si="12"/>
        <v/>
      </c>
      <c r="Z109" s="190"/>
      <c r="AA109" s="191"/>
      <c r="AB109" s="34" t="str">
        <f t="shared" si="13"/>
        <v/>
      </c>
      <c r="AC109" s="190"/>
      <c r="AD109" s="191"/>
      <c r="AE109" s="34" t="str">
        <f t="shared" si="14"/>
        <v/>
      </c>
      <c r="AF109" s="190"/>
      <c r="AG109" s="191"/>
      <c r="AH109" s="35" t="str">
        <f t="shared" si="15"/>
        <v/>
      </c>
    </row>
    <row r="110" spans="1:34" s="9" customFormat="1" ht="14.25" customHeight="1" x14ac:dyDescent="0.15">
      <c r="A110" s="25"/>
      <c r="B110" s="25"/>
      <c r="C110" s="26"/>
      <c r="D110" s="27"/>
      <c r="E110" s="27"/>
      <c r="F110" s="27"/>
      <c r="G110" s="27"/>
      <c r="H110" s="27"/>
      <c r="I110" s="27"/>
      <c r="J110" s="27"/>
      <c r="K110" s="36"/>
      <c r="L110" s="36"/>
      <c r="M110" s="37"/>
      <c r="N110" s="38"/>
      <c r="O110" s="38"/>
      <c r="P110" s="38"/>
      <c r="Q110" s="59">
        <f>SUM(Q91:R109)</f>
        <v>4.5714285714285712</v>
      </c>
      <c r="R110" s="26"/>
      <c r="S110" s="39"/>
      <c r="T110" s="26">
        <f>SUM(T91:U109)</f>
        <v>1</v>
      </c>
      <c r="U110" s="26"/>
      <c r="V110" s="40"/>
      <c r="W110" s="59">
        <f>SUM(W91:X109)</f>
        <v>2.7142857142857144</v>
      </c>
      <c r="X110" s="26"/>
      <c r="Y110" s="40"/>
      <c r="Z110" s="26">
        <f>SUM(Z91:AA109)</f>
        <v>1</v>
      </c>
      <c r="AA110" s="26"/>
      <c r="AB110" s="40"/>
      <c r="AC110" s="26">
        <f>SUM(AC91:AD109)</f>
        <v>2</v>
      </c>
      <c r="AD110" s="26"/>
      <c r="AE110" s="40"/>
      <c r="AF110" s="26">
        <f>SUM(AF91:AG109)</f>
        <v>19</v>
      </c>
      <c r="AG110" s="26"/>
      <c r="AH110" s="41"/>
    </row>
    <row r="111" spans="1:34" s="9" customFormat="1" ht="18.75" customHeight="1" thickBot="1" x14ac:dyDescent="0.3">
      <c r="A111" s="192" t="s">
        <v>87</v>
      </c>
      <c r="B111" s="192"/>
      <c r="C111" s="192"/>
      <c r="D111" s="192"/>
      <c r="E111" s="192"/>
      <c r="F111" s="192"/>
      <c r="G111" s="192"/>
      <c r="H111" s="192"/>
      <c r="I111" s="192"/>
      <c r="J111" s="192"/>
      <c r="K111" s="192"/>
      <c r="L111" s="192"/>
      <c r="M111" s="192"/>
      <c r="N111" s="192"/>
      <c r="O111" s="192"/>
      <c r="P111" s="192"/>
      <c r="Q111" s="192"/>
      <c r="R111" s="192"/>
      <c r="S111" s="192"/>
      <c r="T111" s="192"/>
      <c r="U111" s="192"/>
      <c r="V111" s="192"/>
      <c r="W111" s="192"/>
      <c r="X111" s="192"/>
      <c r="Y111" s="192"/>
      <c r="Z111" s="192"/>
      <c r="AA111" s="192"/>
      <c r="AB111" s="192"/>
      <c r="AC111" s="192"/>
      <c r="AD111" s="192"/>
      <c r="AE111" s="192"/>
      <c r="AF111" s="192"/>
      <c r="AG111" s="192"/>
      <c r="AH111" s="192"/>
    </row>
    <row r="112" spans="1:34" ht="15.95" customHeight="1" x14ac:dyDescent="0.15">
      <c r="A112" s="193" t="s">
        <v>59</v>
      </c>
      <c r="B112" s="194"/>
      <c r="C112" s="195"/>
      <c r="D112" s="196" t="s">
        <v>60</v>
      </c>
      <c r="E112" s="194"/>
      <c r="F112" s="195"/>
      <c r="G112" s="196" t="s">
        <v>61</v>
      </c>
      <c r="H112" s="195"/>
      <c r="I112" s="199" t="s">
        <v>62</v>
      </c>
      <c r="J112" s="199"/>
      <c r="K112" s="199"/>
      <c r="L112" s="199"/>
      <c r="M112" s="199"/>
      <c r="N112" s="199"/>
      <c r="O112" s="199"/>
      <c r="P112" s="199"/>
      <c r="Q112" s="199"/>
      <c r="R112" s="199"/>
      <c r="S112" s="199"/>
      <c r="T112" s="199"/>
      <c r="U112" s="199"/>
      <c r="V112" s="199"/>
      <c r="W112" s="199"/>
      <c r="X112" s="199"/>
      <c r="Y112" s="199"/>
      <c r="Z112" s="199"/>
      <c r="AA112" s="199"/>
      <c r="AB112" s="199"/>
      <c r="AC112" s="196" t="s">
        <v>63</v>
      </c>
      <c r="AD112" s="194"/>
      <c r="AE112" s="194"/>
      <c r="AF112" s="195"/>
      <c r="AG112" s="200" t="s">
        <v>64</v>
      </c>
      <c r="AH112" s="201"/>
    </row>
    <row r="113" spans="1:34" ht="15.95" customHeight="1" x14ac:dyDescent="0.15">
      <c r="A113" s="129"/>
      <c r="B113" s="130"/>
      <c r="C113" s="131"/>
      <c r="D113" s="197"/>
      <c r="E113" s="130"/>
      <c r="F113" s="131"/>
      <c r="G113" s="197"/>
      <c r="H113" s="131"/>
      <c r="I113" s="212" t="s">
        <v>65</v>
      </c>
      <c r="J113" s="212"/>
      <c r="K113" s="212"/>
      <c r="L113" s="212"/>
      <c r="M113" s="212"/>
      <c r="N113" s="212"/>
      <c r="O113" s="212"/>
      <c r="P113" s="212"/>
      <c r="Q113" s="213" t="s">
        <v>66</v>
      </c>
      <c r="R113" s="213"/>
      <c r="S113" s="213"/>
      <c r="T113" s="213"/>
      <c r="U113" s="213"/>
      <c r="V113" s="213"/>
      <c r="W113" s="213"/>
      <c r="X113" s="213"/>
      <c r="Y113" s="213"/>
      <c r="Z113" s="213"/>
      <c r="AA113" s="213"/>
      <c r="AB113" s="213"/>
      <c r="AC113" s="197"/>
      <c r="AD113" s="130"/>
      <c r="AE113" s="130"/>
      <c r="AF113" s="131"/>
      <c r="AG113" s="202"/>
      <c r="AH113" s="203"/>
    </row>
    <row r="114" spans="1:34" ht="15.95" customHeight="1" x14ac:dyDescent="0.15">
      <c r="A114" s="187"/>
      <c r="B114" s="188"/>
      <c r="C114" s="189"/>
      <c r="D114" s="198"/>
      <c r="E114" s="188"/>
      <c r="F114" s="189"/>
      <c r="G114" s="198"/>
      <c r="H114" s="189"/>
      <c r="I114" s="184" t="s">
        <v>67</v>
      </c>
      <c r="J114" s="185"/>
      <c r="K114" s="185"/>
      <c r="L114" s="186"/>
      <c r="M114" s="214" t="s">
        <v>68</v>
      </c>
      <c r="N114" s="215"/>
      <c r="O114" s="215"/>
      <c r="P114" s="216"/>
      <c r="Q114" s="132" t="s">
        <v>69</v>
      </c>
      <c r="R114" s="133"/>
      <c r="S114" s="133"/>
      <c r="T114" s="134"/>
      <c r="U114" s="168" t="s">
        <v>70</v>
      </c>
      <c r="V114" s="217"/>
      <c r="W114" s="217"/>
      <c r="X114" s="218"/>
      <c r="Y114" s="168" t="s">
        <v>71</v>
      </c>
      <c r="Z114" s="217"/>
      <c r="AA114" s="217"/>
      <c r="AB114" s="218"/>
      <c r="AC114" s="198"/>
      <c r="AD114" s="188"/>
      <c r="AE114" s="188"/>
      <c r="AF114" s="189"/>
      <c r="AG114" s="204"/>
      <c r="AH114" s="205"/>
    </row>
    <row r="115" spans="1:34" ht="15.95" customHeight="1" x14ac:dyDescent="0.15">
      <c r="A115" s="126" t="s">
        <v>72</v>
      </c>
      <c r="B115" s="127"/>
      <c r="C115" s="128"/>
      <c r="D115" s="132" t="s">
        <v>52</v>
      </c>
      <c r="E115" s="133"/>
      <c r="F115" s="134"/>
      <c r="G115" s="132"/>
      <c r="H115" s="134"/>
      <c r="I115" s="184"/>
      <c r="J115" s="185"/>
      <c r="K115" s="185"/>
      <c r="L115" s="186"/>
      <c r="M115" s="184"/>
      <c r="N115" s="185"/>
      <c r="O115" s="185"/>
      <c r="P115" s="186"/>
      <c r="Q115" s="184"/>
      <c r="R115" s="185"/>
      <c r="S115" s="185"/>
      <c r="T115" s="186"/>
      <c r="U115" s="184"/>
      <c r="V115" s="185"/>
      <c r="W115" s="185"/>
      <c r="X115" s="186"/>
      <c r="Y115" s="184"/>
      <c r="Z115" s="185"/>
      <c r="AA115" s="185"/>
      <c r="AB115" s="186"/>
      <c r="AC115" s="184"/>
      <c r="AD115" s="185"/>
      <c r="AE115" s="185"/>
      <c r="AF115" s="186"/>
      <c r="AG115" s="168"/>
      <c r="AH115" s="169"/>
    </row>
    <row r="116" spans="1:34" ht="15.95" customHeight="1" x14ac:dyDescent="0.15">
      <c r="A116" s="187"/>
      <c r="B116" s="188"/>
      <c r="C116" s="189"/>
      <c r="D116" s="132" t="s">
        <v>53</v>
      </c>
      <c r="E116" s="133"/>
      <c r="F116" s="134"/>
      <c r="G116" s="132"/>
      <c r="H116" s="134"/>
      <c r="I116" s="184"/>
      <c r="J116" s="185"/>
      <c r="K116" s="185"/>
      <c r="L116" s="186"/>
      <c r="M116" s="184"/>
      <c r="N116" s="185"/>
      <c r="O116" s="185"/>
      <c r="P116" s="186"/>
      <c r="Q116" s="184"/>
      <c r="R116" s="185"/>
      <c r="S116" s="185"/>
      <c r="T116" s="186"/>
      <c r="U116" s="184"/>
      <c r="V116" s="185"/>
      <c r="W116" s="185"/>
      <c r="X116" s="186"/>
      <c r="Y116" s="184"/>
      <c r="Z116" s="185"/>
      <c r="AA116" s="185"/>
      <c r="AB116" s="186"/>
      <c r="AC116" s="184"/>
      <c r="AD116" s="185"/>
      <c r="AE116" s="185"/>
      <c r="AF116" s="186"/>
      <c r="AG116" s="168"/>
      <c r="AH116" s="169"/>
    </row>
    <row r="117" spans="1:34" ht="15.95" customHeight="1" x14ac:dyDescent="0.15">
      <c r="A117" s="126" t="s">
        <v>73</v>
      </c>
      <c r="B117" s="127"/>
      <c r="C117" s="128"/>
      <c r="D117" s="132" t="s">
        <v>54</v>
      </c>
      <c r="E117" s="133"/>
      <c r="F117" s="134"/>
      <c r="G117" s="132"/>
      <c r="H117" s="134"/>
      <c r="I117" s="184"/>
      <c r="J117" s="185"/>
      <c r="K117" s="185"/>
      <c r="L117" s="186"/>
      <c r="M117" s="184"/>
      <c r="N117" s="185"/>
      <c r="O117" s="185"/>
      <c r="P117" s="186"/>
      <c r="Q117" s="184"/>
      <c r="R117" s="185"/>
      <c r="S117" s="185"/>
      <c r="T117" s="186"/>
      <c r="U117" s="184"/>
      <c r="V117" s="185"/>
      <c r="W117" s="185"/>
      <c r="X117" s="186"/>
      <c r="Y117" s="184"/>
      <c r="Z117" s="185"/>
      <c r="AA117" s="185"/>
      <c r="AB117" s="186"/>
      <c r="AC117" s="184"/>
      <c r="AD117" s="185"/>
      <c r="AE117" s="185"/>
      <c r="AF117" s="186"/>
      <c r="AG117" s="168"/>
      <c r="AH117" s="169"/>
    </row>
    <row r="118" spans="1:34" ht="15.95" customHeight="1" x14ac:dyDescent="0.15">
      <c r="A118" s="187"/>
      <c r="B118" s="188"/>
      <c r="C118" s="189"/>
      <c r="D118" s="132" t="s">
        <v>55</v>
      </c>
      <c r="E118" s="133"/>
      <c r="F118" s="134"/>
      <c r="G118" s="132"/>
      <c r="H118" s="134"/>
      <c r="I118" s="184"/>
      <c r="J118" s="185"/>
      <c r="K118" s="185"/>
      <c r="L118" s="186"/>
      <c r="M118" s="184"/>
      <c r="N118" s="185"/>
      <c r="O118" s="185"/>
      <c r="P118" s="186"/>
      <c r="Q118" s="184"/>
      <c r="R118" s="185"/>
      <c r="S118" s="185"/>
      <c r="T118" s="186"/>
      <c r="U118" s="184"/>
      <c r="V118" s="185"/>
      <c r="W118" s="185"/>
      <c r="X118" s="186"/>
      <c r="Y118" s="184"/>
      <c r="Z118" s="185"/>
      <c r="AA118" s="185"/>
      <c r="AB118" s="186"/>
      <c r="AC118" s="184"/>
      <c r="AD118" s="185"/>
      <c r="AE118" s="185"/>
      <c r="AF118" s="186"/>
      <c r="AG118" s="168"/>
      <c r="AH118" s="169"/>
    </row>
    <row r="119" spans="1:34" ht="15.95" customHeight="1" x14ac:dyDescent="0.15">
      <c r="A119" s="126" t="s">
        <v>74</v>
      </c>
      <c r="B119" s="127"/>
      <c r="C119" s="128"/>
      <c r="D119" s="132" t="s">
        <v>56</v>
      </c>
      <c r="E119" s="133"/>
      <c r="F119" s="134"/>
      <c r="G119" s="132"/>
      <c r="H119" s="134"/>
      <c r="I119" s="184"/>
      <c r="J119" s="185"/>
      <c r="K119" s="185"/>
      <c r="L119" s="186"/>
      <c r="M119" s="184"/>
      <c r="N119" s="185"/>
      <c r="O119" s="185"/>
      <c r="P119" s="186"/>
      <c r="Q119" s="184"/>
      <c r="R119" s="185"/>
      <c r="S119" s="185"/>
      <c r="T119" s="186"/>
      <c r="U119" s="184"/>
      <c r="V119" s="185"/>
      <c r="W119" s="185"/>
      <c r="X119" s="186"/>
      <c r="Y119" s="184"/>
      <c r="Z119" s="185"/>
      <c r="AA119" s="185"/>
      <c r="AB119" s="186"/>
      <c r="AC119" s="184"/>
      <c r="AD119" s="185"/>
      <c r="AE119" s="185"/>
      <c r="AF119" s="186"/>
      <c r="AG119" s="168"/>
      <c r="AH119" s="169"/>
    </row>
    <row r="120" spans="1:34" ht="15.95" customHeight="1" x14ac:dyDescent="0.15">
      <c r="A120" s="129"/>
      <c r="B120" s="130"/>
      <c r="C120" s="131"/>
      <c r="D120" s="135" t="s">
        <v>57</v>
      </c>
      <c r="E120" s="127"/>
      <c r="F120" s="128"/>
      <c r="G120" s="135"/>
      <c r="H120" s="128"/>
      <c r="I120" s="171"/>
      <c r="J120" s="172"/>
      <c r="K120" s="172"/>
      <c r="L120" s="173"/>
      <c r="M120" s="171"/>
      <c r="N120" s="172"/>
      <c r="O120" s="172"/>
      <c r="P120" s="173"/>
      <c r="Q120" s="171"/>
      <c r="R120" s="172"/>
      <c r="S120" s="172"/>
      <c r="T120" s="173"/>
      <c r="U120" s="171"/>
      <c r="V120" s="172"/>
      <c r="W120" s="172"/>
      <c r="X120" s="173"/>
      <c r="Y120" s="171"/>
      <c r="Z120" s="172"/>
      <c r="AA120" s="172"/>
      <c r="AB120" s="173"/>
      <c r="AC120" s="171"/>
      <c r="AD120" s="172"/>
      <c r="AE120" s="172"/>
      <c r="AF120" s="173"/>
      <c r="AG120" s="168"/>
      <c r="AH120" s="169"/>
    </row>
    <row r="121" spans="1:34" ht="15.95" customHeight="1" x14ac:dyDescent="0.15">
      <c r="A121" s="126"/>
      <c r="B121" s="127"/>
      <c r="C121" s="128"/>
      <c r="D121" s="132"/>
      <c r="E121" s="133"/>
      <c r="F121" s="134"/>
      <c r="G121" s="62"/>
      <c r="H121" s="63"/>
      <c r="I121" s="64"/>
      <c r="J121" s="65"/>
      <c r="K121" s="65"/>
      <c r="L121" s="66"/>
      <c r="M121" s="64"/>
      <c r="N121" s="65"/>
      <c r="O121" s="65"/>
      <c r="P121" s="66"/>
      <c r="Q121" s="64"/>
      <c r="R121" s="65"/>
      <c r="S121" s="65"/>
      <c r="T121" s="66"/>
      <c r="U121" s="64"/>
      <c r="V121" s="65"/>
      <c r="W121" s="65"/>
      <c r="X121" s="66"/>
      <c r="Y121" s="64"/>
      <c r="Z121" s="65"/>
      <c r="AA121" s="65"/>
      <c r="AB121" s="66"/>
      <c r="AC121" s="64"/>
      <c r="AD121" s="65"/>
      <c r="AE121" s="65"/>
      <c r="AF121" s="66"/>
      <c r="AG121" s="67"/>
      <c r="AH121" s="68"/>
    </row>
    <row r="122" spans="1:34" ht="15.95" customHeight="1" x14ac:dyDescent="0.15">
      <c r="A122" s="129"/>
      <c r="B122" s="130"/>
      <c r="C122" s="131"/>
      <c r="D122" s="135"/>
      <c r="E122" s="127"/>
      <c r="F122" s="128"/>
      <c r="G122" s="62"/>
      <c r="H122" s="63"/>
      <c r="I122" s="64"/>
      <c r="J122" s="65"/>
      <c r="K122" s="65"/>
      <c r="L122" s="66"/>
      <c r="M122" s="64"/>
      <c r="N122" s="65"/>
      <c r="O122" s="65"/>
      <c r="P122" s="66"/>
      <c r="Q122" s="64"/>
      <c r="R122" s="65"/>
      <c r="S122" s="65"/>
      <c r="T122" s="66"/>
      <c r="U122" s="64"/>
      <c r="V122" s="65"/>
      <c r="W122" s="65"/>
      <c r="X122" s="66"/>
      <c r="Y122" s="64"/>
      <c r="Z122" s="65"/>
      <c r="AA122" s="65"/>
      <c r="AB122" s="66"/>
      <c r="AC122" s="64"/>
      <c r="AD122" s="65"/>
      <c r="AE122" s="65"/>
      <c r="AF122" s="66"/>
      <c r="AG122" s="67"/>
      <c r="AH122" s="68"/>
    </row>
    <row r="123" spans="1:34" ht="15.95" customHeight="1" x14ac:dyDescent="0.15">
      <c r="A123" s="126"/>
      <c r="B123" s="127"/>
      <c r="C123" s="128"/>
      <c r="D123" s="132"/>
      <c r="E123" s="133"/>
      <c r="F123" s="134"/>
      <c r="G123" s="62"/>
      <c r="H123" s="63"/>
      <c r="I123" s="64"/>
      <c r="J123" s="65"/>
      <c r="K123" s="65"/>
      <c r="L123" s="66"/>
      <c r="M123" s="64"/>
      <c r="N123" s="65"/>
      <c r="O123" s="65"/>
      <c r="P123" s="66"/>
      <c r="Q123" s="64"/>
      <c r="R123" s="65"/>
      <c r="S123" s="65"/>
      <c r="T123" s="66"/>
      <c r="U123" s="64"/>
      <c r="V123" s="65"/>
      <c r="W123" s="65"/>
      <c r="X123" s="66"/>
      <c r="Y123" s="64"/>
      <c r="Z123" s="65"/>
      <c r="AA123" s="65"/>
      <c r="AB123" s="66"/>
      <c r="AC123" s="64"/>
      <c r="AD123" s="65"/>
      <c r="AE123" s="65"/>
      <c r="AF123" s="66"/>
      <c r="AG123" s="67"/>
      <c r="AH123" s="68"/>
    </row>
    <row r="124" spans="1:34" ht="15.95" customHeight="1" x14ac:dyDescent="0.15">
      <c r="A124" s="129"/>
      <c r="B124" s="130"/>
      <c r="C124" s="131"/>
      <c r="D124" s="135"/>
      <c r="E124" s="127"/>
      <c r="F124" s="128"/>
      <c r="G124" s="62"/>
      <c r="H124" s="63"/>
      <c r="I124" s="64"/>
      <c r="J124" s="65"/>
      <c r="K124" s="65"/>
      <c r="L124" s="66"/>
      <c r="M124" s="64"/>
      <c r="N124" s="65"/>
      <c r="O124" s="65"/>
      <c r="P124" s="66"/>
      <c r="Q124" s="64"/>
      <c r="R124" s="65"/>
      <c r="S124" s="65"/>
      <c r="T124" s="66"/>
      <c r="U124" s="64"/>
      <c r="V124" s="65"/>
      <c r="W124" s="65"/>
      <c r="X124" s="66"/>
      <c r="Y124" s="64"/>
      <c r="Z124" s="65"/>
      <c r="AA124" s="65"/>
      <c r="AB124" s="66"/>
      <c r="AC124" s="64"/>
      <c r="AD124" s="65"/>
      <c r="AE124" s="65"/>
      <c r="AF124" s="66"/>
      <c r="AG124" s="67"/>
      <c r="AH124" s="68"/>
    </row>
    <row r="125" spans="1:34" ht="15.95" customHeight="1" x14ac:dyDescent="0.15">
      <c r="A125" s="126" t="s">
        <v>13</v>
      </c>
      <c r="B125" s="127"/>
      <c r="C125" s="127"/>
      <c r="D125" s="127"/>
      <c r="E125" s="127"/>
      <c r="F125" s="128"/>
      <c r="G125" s="135">
        <f>SUM(G115:H120)</f>
        <v>0</v>
      </c>
      <c r="H125" s="128"/>
      <c r="I125" s="171">
        <f>SUM(I115:L120)</f>
        <v>0</v>
      </c>
      <c r="J125" s="172"/>
      <c r="K125" s="172"/>
      <c r="L125" s="173"/>
      <c r="M125" s="171">
        <f t="shared" ref="M125" si="18">SUM(M115:P120)</f>
        <v>0</v>
      </c>
      <c r="N125" s="172"/>
      <c r="O125" s="172"/>
      <c r="P125" s="173"/>
      <c r="Q125" s="171">
        <f t="shared" ref="Q125" si="19">SUM(Q115:T120)</f>
        <v>0</v>
      </c>
      <c r="R125" s="172"/>
      <c r="S125" s="172"/>
      <c r="T125" s="173"/>
      <c r="U125" s="171">
        <f t="shared" ref="U125" si="20">SUM(U115:X120)</f>
        <v>0</v>
      </c>
      <c r="V125" s="172"/>
      <c r="W125" s="172"/>
      <c r="X125" s="173"/>
      <c r="Y125" s="171">
        <f t="shared" ref="Y125" si="21">SUM(Y115:AB120)</f>
        <v>0</v>
      </c>
      <c r="Z125" s="172"/>
      <c r="AA125" s="172"/>
      <c r="AB125" s="173"/>
      <c r="AC125" s="171">
        <f t="shared" ref="AC125" si="22">SUM(AC115:AF120)</f>
        <v>0</v>
      </c>
      <c r="AD125" s="172"/>
      <c r="AE125" s="172"/>
      <c r="AF125" s="173"/>
      <c r="AG125" s="168">
        <f t="shared" ref="AG125" si="23">SUM(I125:AF125)</f>
        <v>0</v>
      </c>
      <c r="AH125" s="169"/>
    </row>
    <row r="126" spans="1:34" ht="15.95" customHeight="1" thickBot="1" x14ac:dyDescent="0.2">
      <c r="A126" s="177" t="s">
        <v>75</v>
      </c>
      <c r="B126" s="178"/>
      <c r="C126" s="178"/>
      <c r="D126" s="178"/>
      <c r="E126" s="178"/>
      <c r="F126" s="178"/>
      <c r="G126" s="179" t="e">
        <f>AC125/AG125</f>
        <v>#DIV/0!</v>
      </c>
      <c r="H126" s="179"/>
      <c r="I126" s="174" t="s">
        <v>76</v>
      </c>
      <c r="J126" s="175"/>
      <c r="K126" s="175"/>
      <c r="L126" s="175"/>
      <c r="M126" s="175"/>
      <c r="N126" s="175"/>
      <c r="O126" s="175"/>
      <c r="P126" s="176"/>
      <c r="Q126" s="180">
        <f>AC125/(SUM(M125:AB125)-64+AC125)</f>
        <v>0</v>
      </c>
      <c r="R126" s="180"/>
      <c r="S126" s="180"/>
      <c r="T126" s="180"/>
      <c r="U126" s="181"/>
      <c r="V126" s="181"/>
      <c r="W126" s="181"/>
      <c r="X126" s="181"/>
      <c r="Y126" s="181"/>
      <c r="Z126" s="181"/>
      <c r="AA126" s="181"/>
      <c r="AB126" s="181"/>
      <c r="AC126" s="181"/>
      <c r="AD126" s="181"/>
      <c r="AE126" s="181"/>
      <c r="AF126" s="181"/>
      <c r="AG126" s="182"/>
      <c r="AH126" s="183"/>
    </row>
    <row r="127" spans="1:34" ht="15.95" customHeight="1" x14ac:dyDescent="0.15">
      <c r="A127" s="42"/>
      <c r="B127" s="42"/>
      <c r="C127" s="42"/>
      <c r="D127" s="42"/>
      <c r="E127" s="42"/>
      <c r="F127" s="42"/>
      <c r="G127" s="170" t="str">
        <f>CONCATENATE(K25,K26,K27,K28,K29,K30,K31,K32,K33,K34,K35,K36,K37,K38,K39,K40,K41,K42,K43,K44,K45,K46,K47,K48,K49,K50,K51,K52,K53,K54,K55,K56,K57,K58,K59,K60,K61,K62,K63,K64,K65,K66,K67,K68,K69,K70,K71,K72,K73,K74,K75,K76,K77,K78,K79,K80,K81,K82,K83,K84)</f>
        <v>212312</v>
      </c>
      <c r="H127" s="170"/>
      <c r="I127" s="170"/>
      <c r="J127" s="170"/>
      <c r="K127" s="170"/>
      <c r="L127" s="170"/>
      <c r="M127" s="170"/>
      <c r="N127" s="170"/>
      <c r="O127" s="170"/>
      <c r="P127" s="170"/>
      <c r="Q127" s="170"/>
      <c r="R127" s="170"/>
      <c r="S127" s="170"/>
      <c r="T127" s="170"/>
      <c r="U127" s="170"/>
      <c r="V127" s="170"/>
      <c r="W127" s="170"/>
      <c r="X127" s="170"/>
      <c r="Y127" s="170"/>
      <c r="Z127" s="170"/>
      <c r="AA127" s="170"/>
      <c r="AB127" s="170"/>
      <c r="AC127" s="170"/>
      <c r="AD127" s="170"/>
      <c r="AE127" s="170"/>
      <c r="AF127" s="170"/>
      <c r="AG127" s="170"/>
      <c r="AH127" s="170"/>
    </row>
    <row r="128" spans="1:34" ht="15.95" customHeight="1" x14ac:dyDescent="0.15">
      <c r="A128" s="27"/>
      <c r="B128" s="27"/>
      <c r="C128" s="27"/>
      <c r="D128" s="27"/>
      <c r="E128" s="27"/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  <c r="R128" s="27"/>
      <c r="S128" s="27"/>
      <c r="T128" s="27"/>
      <c r="U128" s="27"/>
      <c r="V128" s="27"/>
      <c r="W128" s="27"/>
      <c r="X128" s="27"/>
      <c r="Y128" s="27"/>
      <c r="Z128" s="27"/>
      <c r="AA128" s="27"/>
      <c r="AB128" s="27"/>
      <c r="AC128" s="27"/>
      <c r="AD128" s="27"/>
      <c r="AE128" s="27"/>
      <c r="AF128" s="27"/>
      <c r="AG128" s="42"/>
      <c r="AH128" s="43"/>
    </row>
    <row r="129" spans="1:34" ht="15.95" customHeight="1" x14ac:dyDescent="0.15">
      <c r="A129" s="27"/>
      <c r="B129" s="27"/>
      <c r="C129" s="27"/>
      <c r="D129" s="27"/>
      <c r="E129" s="27"/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  <c r="R129" s="27"/>
      <c r="S129" s="27"/>
      <c r="T129" s="27"/>
      <c r="U129" s="27"/>
      <c r="V129" s="27"/>
      <c r="W129" s="27"/>
      <c r="X129" s="27"/>
      <c r="Y129" s="27"/>
      <c r="Z129" s="27"/>
      <c r="AA129" s="27"/>
      <c r="AB129" s="27"/>
      <c r="AC129" s="27"/>
      <c r="AD129" s="27"/>
      <c r="AE129" s="27"/>
      <c r="AF129" s="27"/>
      <c r="AG129" s="42"/>
      <c r="AH129" s="43"/>
    </row>
    <row r="130" spans="1:34" ht="15.95" customHeight="1" x14ac:dyDescent="0.15">
      <c r="A130" s="27"/>
      <c r="B130" s="27"/>
      <c r="C130" s="27"/>
      <c r="D130" s="27"/>
      <c r="E130" s="27"/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  <c r="R130" s="27"/>
      <c r="S130" s="27"/>
      <c r="T130" s="27"/>
      <c r="U130" s="27"/>
      <c r="V130" s="27"/>
      <c r="W130" s="27"/>
      <c r="X130" s="27"/>
      <c r="Y130" s="27"/>
      <c r="Z130" s="27"/>
      <c r="AA130" s="27"/>
      <c r="AB130" s="27"/>
      <c r="AC130" s="27"/>
      <c r="AD130" s="27"/>
      <c r="AE130" s="27"/>
      <c r="AF130" s="27"/>
      <c r="AG130" s="27"/>
      <c r="AH130" s="44"/>
    </row>
    <row r="131" spans="1:34" ht="18.75" customHeight="1" x14ac:dyDescent="0.15">
      <c r="A131" s="42"/>
      <c r="B131" s="42"/>
      <c r="C131" s="42"/>
      <c r="D131" s="42"/>
      <c r="E131" s="42"/>
      <c r="F131" s="42"/>
      <c r="G131" s="42"/>
      <c r="H131" s="42"/>
      <c r="I131" s="42"/>
      <c r="J131" s="42"/>
      <c r="K131" s="42"/>
      <c r="L131" s="45"/>
      <c r="M131" s="45"/>
      <c r="N131" s="45"/>
      <c r="O131" s="45"/>
      <c r="P131" s="45"/>
      <c r="Q131" s="45"/>
      <c r="R131" s="45"/>
      <c r="S131" s="45"/>
      <c r="T131" s="45"/>
      <c r="U131" s="45"/>
      <c r="V131" s="45"/>
      <c r="W131" s="45"/>
      <c r="X131" s="45"/>
      <c r="Y131" s="45"/>
      <c r="Z131" s="45"/>
      <c r="AA131" s="45"/>
      <c r="AB131" s="45"/>
      <c r="AC131" s="45"/>
      <c r="AD131" s="45"/>
      <c r="AE131" s="45"/>
      <c r="AF131" s="45"/>
      <c r="AG131" s="45"/>
      <c r="AH131" s="46"/>
    </row>
    <row r="132" spans="1:34" ht="18.75" customHeight="1" x14ac:dyDescent="0.15">
      <c r="A132" s="42"/>
      <c r="B132" s="42"/>
      <c r="C132" s="42"/>
      <c r="D132" s="42"/>
      <c r="E132" s="42"/>
      <c r="F132" s="42"/>
      <c r="G132" s="42"/>
      <c r="H132" s="42"/>
      <c r="I132" s="42"/>
      <c r="J132" s="42"/>
      <c r="K132" s="42"/>
      <c r="L132" s="42"/>
      <c r="M132" s="42"/>
      <c r="N132" s="42"/>
      <c r="O132" s="42"/>
      <c r="P132" s="42"/>
      <c r="Q132" s="42"/>
      <c r="R132" s="42"/>
      <c r="S132" s="42"/>
      <c r="T132" s="42"/>
      <c r="U132" s="42"/>
      <c r="V132" s="42"/>
      <c r="W132" s="42"/>
      <c r="X132" s="42"/>
      <c r="Y132" s="42"/>
      <c r="Z132" s="42"/>
      <c r="AA132" s="42"/>
      <c r="AB132" s="42"/>
      <c r="AC132" s="42"/>
      <c r="AD132" s="42"/>
      <c r="AE132" s="42"/>
      <c r="AF132" s="42"/>
      <c r="AG132" s="42"/>
      <c r="AH132" s="43"/>
    </row>
    <row r="133" spans="1:34" ht="18.75" customHeight="1" x14ac:dyDescent="0.15">
      <c r="A133" s="42"/>
      <c r="B133" s="42"/>
      <c r="C133" s="42"/>
      <c r="D133" s="42"/>
      <c r="E133" s="42"/>
      <c r="F133" s="42"/>
      <c r="G133" s="42"/>
      <c r="H133" s="42"/>
      <c r="I133" s="42"/>
      <c r="J133" s="42"/>
      <c r="K133" s="42"/>
      <c r="L133" s="42"/>
      <c r="M133" s="42"/>
      <c r="N133" s="42"/>
      <c r="O133" s="42"/>
      <c r="P133" s="42"/>
      <c r="Q133" s="47"/>
      <c r="R133" s="47"/>
      <c r="S133" s="47"/>
      <c r="T133" s="47"/>
      <c r="U133" s="47"/>
      <c r="V133" s="47"/>
      <c r="W133" s="47"/>
      <c r="X133" s="47"/>
      <c r="Y133" s="47"/>
      <c r="Z133" s="47"/>
      <c r="AA133" s="47"/>
      <c r="AB133" s="47"/>
      <c r="AC133" s="47"/>
      <c r="AD133" s="47"/>
      <c r="AE133" s="47"/>
      <c r="AF133" s="47"/>
      <c r="AG133" s="47"/>
      <c r="AH133" s="48"/>
    </row>
    <row r="134" spans="1:34" ht="15.95" customHeight="1" x14ac:dyDescent="0.15">
      <c r="A134" s="27"/>
      <c r="B134" s="39"/>
      <c r="C134" s="39"/>
      <c r="D134" s="39"/>
      <c r="E134" s="39"/>
      <c r="F134" s="39"/>
      <c r="G134" s="39"/>
      <c r="H134" s="39"/>
      <c r="I134" s="39"/>
      <c r="J134" s="39"/>
      <c r="K134" s="39"/>
      <c r="L134" s="42"/>
      <c r="M134" s="42"/>
      <c r="N134" s="49"/>
      <c r="O134" s="42"/>
      <c r="P134" s="42"/>
      <c r="Q134" s="42"/>
      <c r="R134" s="42"/>
      <c r="S134" s="50"/>
      <c r="T134" s="42"/>
      <c r="U134" s="42"/>
      <c r="V134" s="50"/>
      <c r="W134" s="42"/>
      <c r="X134" s="42"/>
      <c r="Y134" s="50"/>
      <c r="Z134" s="42"/>
      <c r="AA134" s="42"/>
      <c r="AB134" s="50"/>
      <c r="AC134" s="42"/>
      <c r="AD134" s="42"/>
      <c r="AE134" s="50"/>
      <c r="AF134" s="42"/>
      <c r="AG134" s="42"/>
      <c r="AH134" s="51"/>
    </row>
    <row r="135" spans="1:34" ht="15.95" customHeight="1" x14ac:dyDescent="0.15">
      <c r="A135" s="27"/>
      <c r="B135" s="39"/>
      <c r="C135" s="39"/>
      <c r="D135" s="39"/>
      <c r="E135" s="39"/>
      <c r="F135" s="39"/>
      <c r="G135" s="39"/>
      <c r="H135" s="39"/>
      <c r="I135" s="39"/>
      <c r="J135" s="39"/>
      <c r="K135" s="39"/>
      <c r="L135" s="42"/>
      <c r="M135" s="42"/>
      <c r="N135" s="49"/>
      <c r="O135" s="42"/>
      <c r="P135" s="42"/>
      <c r="Q135" s="42"/>
      <c r="R135" s="42"/>
      <c r="S135" s="50"/>
      <c r="T135" s="42"/>
      <c r="U135" s="42"/>
      <c r="V135" s="50"/>
      <c r="W135" s="42"/>
      <c r="X135" s="42"/>
      <c r="Y135" s="50"/>
      <c r="Z135" s="42"/>
      <c r="AA135" s="42"/>
      <c r="AB135" s="50"/>
      <c r="AC135" s="42"/>
      <c r="AD135" s="42"/>
      <c r="AE135" s="50"/>
      <c r="AF135" s="42"/>
      <c r="AG135" s="42"/>
      <c r="AH135" s="51"/>
    </row>
    <row r="136" spans="1:34" ht="15.95" customHeight="1" x14ac:dyDescent="0.15">
      <c r="A136" s="27"/>
      <c r="B136" s="39"/>
      <c r="C136" s="39"/>
      <c r="D136" s="39"/>
      <c r="E136" s="39"/>
      <c r="F136" s="39"/>
      <c r="G136" s="39"/>
      <c r="H136" s="39"/>
      <c r="I136" s="39"/>
      <c r="J136" s="39"/>
      <c r="K136" s="39"/>
      <c r="L136" s="42"/>
      <c r="M136" s="42"/>
      <c r="N136" s="49"/>
      <c r="O136" s="42"/>
      <c r="P136" s="42"/>
      <c r="Q136" s="42"/>
      <c r="R136" s="42"/>
      <c r="S136" s="50"/>
      <c r="T136" s="42"/>
      <c r="U136" s="42"/>
      <c r="V136" s="50"/>
      <c r="W136" s="42"/>
      <c r="X136" s="42"/>
      <c r="Y136" s="50"/>
      <c r="Z136" s="42"/>
      <c r="AA136" s="42"/>
      <c r="AB136" s="50"/>
      <c r="AC136" s="42"/>
      <c r="AD136" s="42"/>
      <c r="AE136" s="50"/>
      <c r="AF136" s="42"/>
      <c r="AG136" s="42"/>
      <c r="AH136" s="51"/>
    </row>
    <row r="137" spans="1:34" ht="15.95" customHeight="1" x14ac:dyDescent="0.15">
      <c r="A137" s="27"/>
      <c r="B137" s="39"/>
      <c r="C137" s="39"/>
      <c r="D137" s="39"/>
      <c r="E137" s="39"/>
      <c r="F137" s="39"/>
      <c r="G137" s="39"/>
      <c r="H137" s="39"/>
      <c r="I137" s="39"/>
      <c r="J137" s="39"/>
      <c r="K137" s="39"/>
      <c r="L137" s="42"/>
      <c r="M137" s="42"/>
      <c r="N137" s="49"/>
      <c r="O137" s="42"/>
      <c r="P137" s="42"/>
      <c r="Q137" s="42"/>
      <c r="R137" s="42"/>
      <c r="S137" s="50"/>
      <c r="T137" s="42"/>
      <c r="U137" s="42"/>
      <c r="V137" s="50"/>
      <c r="W137" s="42"/>
      <c r="X137" s="42"/>
      <c r="Y137" s="50"/>
      <c r="Z137" s="42"/>
      <c r="AA137" s="42"/>
      <c r="AB137" s="50"/>
      <c r="AC137" s="42"/>
      <c r="AD137" s="42"/>
      <c r="AE137" s="50"/>
      <c r="AF137" s="42"/>
      <c r="AG137" s="42"/>
      <c r="AH137" s="51"/>
    </row>
    <row r="138" spans="1:34" ht="15.95" customHeight="1" x14ac:dyDescent="0.15">
      <c r="A138" s="27"/>
      <c r="B138" s="39"/>
      <c r="C138" s="39"/>
      <c r="D138" s="39"/>
      <c r="E138" s="39"/>
      <c r="F138" s="39"/>
      <c r="G138" s="39"/>
      <c r="H138" s="39"/>
      <c r="I138" s="39"/>
      <c r="J138" s="39"/>
      <c r="K138" s="39"/>
      <c r="L138" s="42"/>
      <c r="M138" s="42"/>
      <c r="N138" s="49"/>
      <c r="O138" s="42"/>
      <c r="P138" s="42"/>
      <c r="Q138" s="42"/>
      <c r="R138" s="42"/>
      <c r="S138" s="50"/>
      <c r="T138" s="42"/>
      <c r="U138" s="42"/>
      <c r="V138" s="50"/>
      <c r="W138" s="42"/>
      <c r="X138" s="42"/>
      <c r="Y138" s="50"/>
      <c r="Z138" s="42"/>
      <c r="AA138" s="42"/>
      <c r="AB138" s="50"/>
      <c r="AC138" s="42"/>
      <c r="AD138" s="42"/>
      <c r="AE138" s="50"/>
      <c r="AF138" s="42"/>
      <c r="AG138" s="42"/>
      <c r="AH138" s="51"/>
    </row>
    <row r="139" spans="1:34" ht="15.95" customHeight="1" x14ac:dyDescent="0.15">
      <c r="A139" s="27"/>
      <c r="B139" s="39"/>
      <c r="C139" s="39"/>
      <c r="D139" s="39"/>
      <c r="E139" s="39"/>
      <c r="F139" s="39"/>
      <c r="G139" s="39"/>
      <c r="H139" s="39"/>
      <c r="I139" s="39"/>
      <c r="J139" s="39"/>
      <c r="K139" s="39"/>
      <c r="L139" s="42"/>
      <c r="M139" s="42"/>
      <c r="N139" s="49"/>
      <c r="O139" s="42"/>
      <c r="P139" s="42"/>
      <c r="Q139" s="42"/>
      <c r="R139" s="42"/>
      <c r="S139" s="50"/>
      <c r="T139" s="42"/>
      <c r="U139" s="42"/>
      <c r="V139" s="50"/>
      <c r="W139" s="42"/>
      <c r="X139" s="42"/>
      <c r="Y139" s="50"/>
      <c r="Z139" s="42"/>
      <c r="AA139" s="42"/>
      <c r="AB139" s="50"/>
      <c r="AC139" s="42"/>
      <c r="AD139" s="42"/>
      <c r="AE139" s="50"/>
      <c r="AF139" s="42"/>
      <c r="AG139" s="42"/>
      <c r="AH139" s="51"/>
    </row>
    <row r="140" spans="1:34" ht="15.95" customHeight="1" x14ac:dyDescent="0.15">
      <c r="A140" s="27"/>
      <c r="B140" s="39"/>
      <c r="C140" s="39"/>
      <c r="D140" s="39"/>
      <c r="E140" s="39"/>
      <c r="F140" s="39"/>
      <c r="G140" s="39"/>
      <c r="H140" s="39"/>
      <c r="I140" s="39"/>
      <c r="J140" s="39"/>
      <c r="K140" s="39"/>
      <c r="L140" s="42"/>
      <c r="M140" s="42"/>
      <c r="N140" s="49"/>
      <c r="O140" s="42"/>
      <c r="P140" s="42"/>
      <c r="Q140" s="42"/>
      <c r="R140" s="42"/>
      <c r="S140" s="50"/>
      <c r="T140" s="42"/>
      <c r="U140" s="42"/>
      <c r="V140" s="50"/>
      <c r="W140" s="42"/>
      <c r="X140" s="42"/>
      <c r="Y140" s="50"/>
      <c r="Z140" s="42"/>
      <c r="AA140" s="42"/>
      <c r="AB140" s="50"/>
      <c r="AC140" s="42"/>
      <c r="AD140" s="42"/>
      <c r="AE140" s="50"/>
      <c r="AF140" s="42"/>
      <c r="AG140" s="42"/>
      <c r="AH140" s="51"/>
    </row>
    <row r="141" spans="1:34" ht="15.95" customHeight="1" x14ac:dyDescent="0.15">
      <c r="A141" s="27"/>
      <c r="B141" s="39"/>
      <c r="C141" s="39"/>
      <c r="D141" s="39"/>
      <c r="E141" s="39"/>
      <c r="F141" s="39"/>
      <c r="G141" s="39"/>
      <c r="H141" s="39"/>
      <c r="I141" s="39"/>
      <c r="J141" s="39"/>
      <c r="K141" s="39"/>
      <c r="L141" s="42"/>
      <c r="M141" s="42"/>
      <c r="N141" s="49"/>
      <c r="O141" s="42"/>
      <c r="P141" s="42"/>
      <c r="Q141" s="42"/>
      <c r="R141" s="42"/>
      <c r="S141" s="50"/>
      <c r="T141" s="42"/>
      <c r="U141" s="42"/>
      <c r="V141" s="50"/>
      <c r="W141" s="42"/>
      <c r="X141" s="42"/>
      <c r="Y141" s="50"/>
      <c r="Z141" s="42"/>
      <c r="AA141" s="42"/>
      <c r="AB141" s="50"/>
      <c r="AC141" s="42"/>
      <c r="AD141" s="42"/>
      <c r="AE141" s="50"/>
      <c r="AF141" s="42"/>
      <c r="AG141" s="42"/>
      <c r="AH141" s="51"/>
    </row>
    <row r="142" spans="1:34" ht="15.95" customHeight="1" x14ac:dyDescent="0.15">
      <c r="A142" s="27"/>
      <c r="B142" s="39"/>
      <c r="C142" s="39"/>
      <c r="D142" s="39"/>
      <c r="E142" s="39"/>
      <c r="F142" s="39"/>
      <c r="G142" s="39"/>
      <c r="H142" s="39"/>
      <c r="I142" s="39"/>
      <c r="J142" s="39"/>
      <c r="K142" s="39"/>
      <c r="L142" s="42"/>
      <c r="M142" s="42"/>
      <c r="N142" s="49"/>
      <c r="O142" s="42"/>
      <c r="P142" s="42"/>
      <c r="Q142" s="42"/>
      <c r="R142" s="42"/>
      <c r="S142" s="50"/>
      <c r="T142" s="42"/>
      <c r="U142" s="42"/>
      <c r="V142" s="50"/>
      <c r="W142" s="42"/>
      <c r="X142" s="42"/>
      <c r="Y142" s="50"/>
      <c r="Z142" s="42"/>
      <c r="AA142" s="42"/>
      <c r="AB142" s="50"/>
      <c r="AC142" s="42"/>
      <c r="AD142" s="42"/>
      <c r="AE142" s="50"/>
      <c r="AF142" s="42"/>
      <c r="AG142" s="42"/>
      <c r="AH142" s="51"/>
    </row>
    <row r="143" spans="1:34" ht="15.95" customHeight="1" x14ac:dyDescent="0.15">
      <c r="A143" s="27"/>
      <c r="B143" s="39"/>
      <c r="C143" s="39"/>
      <c r="D143" s="39"/>
      <c r="E143" s="39"/>
      <c r="F143" s="39"/>
      <c r="G143" s="39"/>
      <c r="H143" s="39"/>
      <c r="I143" s="39"/>
      <c r="J143" s="39"/>
      <c r="K143" s="39"/>
      <c r="L143" s="42"/>
      <c r="M143" s="42"/>
      <c r="N143" s="49"/>
      <c r="O143" s="42"/>
      <c r="P143" s="42"/>
      <c r="Q143" s="42"/>
      <c r="R143" s="42"/>
      <c r="S143" s="50"/>
      <c r="T143" s="42"/>
      <c r="U143" s="42"/>
      <c r="V143" s="50"/>
      <c r="W143" s="42"/>
      <c r="X143" s="42"/>
      <c r="Y143" s="50"/>
      <c r="Z143" s="42"/>
      <c r="AA143" s="42"/>
      <c r="AB143" s="50"/>
      <c r="AC143" s="42"/>
      <c r="AD143" s="42"/>
      <c r="AE143" s="50"/>
      <c r="AF143" s="42"/>
      <c r="AG143" s="42"/>
      <c r="AH143" s="51"/>
    </row>
    <row r="144" spans="1:34" ht="15.95" customHeight="1" x14ac:dyDescent="0.15">
      <c r="A144" s="27"/>
      <c r="B144" s="39"/>
      <c r="C144" s="39"/>
      <c r="D144" s="39"/>
      <c r="E144" s="39"/>
      <c r="F144" s="39"/>
      <c r="G144" s="39"/>
      <c r="H144" s="39"/>
      <c r="I144" s="39"/>
      <c r="J144" s="39"/>
      <c r="K144" s="39"/>
      <c r="L144" s="42"/>
      <c r="M144" s="42"/>
      <c r="N144" s="49"/>
      <c r="O144" s="42"/>
      <c r="P144" s="42"/>
      <c r="Q144" s="42"/>
      <c r="R144" s="42"/>
      <c r="S144" s="50"/>
      <c r="T144" s="42"/>
      <c r="U144" s="42"/>
      <c r="V144" s="50"/>
      <c r="W144" s="42"/>
      <c r="X144" s="42"/>
      <c r="Y144" s="50"/>
      <c r="Z144" s="42"/>
      <c r="AA144" s="42"/>
      <c r="AB144" s="50"/>
      <c r="AC144" s="42"/>
      <c r="AD144" s="42"/>
      <c r="AE144" s="50"/>
      <c r="AF144" s="42"/>
      <c r="AG144" s="42"/>
      <c r="AH144" s="51"/>
    </row>
    <row r="145" spans="1:34" ht="15.95" customHeight="1" x14ac:dyDescent="0.15">
      <c r="A145" s="27"/>
      <c r="B145" s="39"/>
      <c r="C145" s="39"/>
      <c r="D145" s="39"/>
      <c r="E145" s="39"/>
      <c r="F145" s="39"/>
      <c r="G145" s="39"/>
      <c r="H145" s="39"/>
      <c r="I145" s="39"/>
      <c r="J145" s="39"/>
      <c r="K145" s="39"/>
      <c r="L145" s="42"/>
      <c r="M145" s="42"/>
      <c r="N145" s="49"/>
      <c r="O145" s="42"/>
      <c r="P145" s="42"/>
      <c r="Q145" s="42"/>
      <c r="R145" s="42"/>
      <c r="S145" s="50"/>
      <c r="T145" s="42"/>
      <c r="U145" s="42"/>
      <c r="V145" s="50"/>
      <c r="W145" s="42"/>
      <c r="X145" s="42"/>
      <c r="Y145" s="50"/>
      <c r="Z145" s="42"/>
      <c r="AA145" s="42"/>
      <c r="AB145" s="50"/>
      <c r="AC145" s="42"/>
      <c r="AD145" s="42"/>
      <c r="AE145" s="50"/>
      <c r="AF145" s="42"/>
      <c r="AG145" s="42"/>
      <c r="AH145" s="51"/>
    </row>
    <row r="146" spans="1:34" ht="15.95" customHeight="1" x14ac:dyDescent="0.15">
      <c r="A146" s="27"/>
      <c r="B146" s="39"/>
      <c r="C146" s="39"/>
      <c r="D146" s="39"/>
      <c r="E146" s="39"/>
      <c r="F146" s="39"/>
      <c r="G146" s="39"/>
      <c r="H146" s="39"/>
      <c r="I146" s="39"/>
      <c r="J146" s="39"/>
      <c r="K146" s="39"/>
      <c r="L146" s="42"/>
      <c r="M146" s="42"/>
      <c r="N146" s="49"/>
      <c r="O146" s="42"/>
      <c r="P146" s="42"/>
      <c r="Q146" s="42"/>
      <c r="R146" s="42"/>
      <c r="S146" s="50"/>
      <c r="T146" s="42"/>
      <c r="U146" s="42"/>
      <c r="V146" s="50"/>
      <c r="W146" s="42"/>
      <c r="X146" s="42"/>
      <c r="Y146" s="50"/>
      <c r="Z146" s="42"/>
      <c r="AA146" s="42"/>
      <c r="AB146" s="50"/>
      <c r="AC146" s="42"/>
      <c r="AD146" s="42"/>
      <c r="AE146" s="50"/>
      <c r="AF146" s="42"/>
      <c r="AG146" s="42"/>
      <c r="AH146" s="51"/>
    </row>
    <row r="147" spans="1:34" ht="15.95" customHeight="1" x14ac:dyDescent="0.15">
      <c r="A147" s="27"/>
      <c r="B147" s="39"/>
      <c r="C147" s="39"/>
      <c r="D147" s="39"/>
      <c r="E147" s="39"/>
      <c r="F147" s="39"/>
      <c r="G147" s="39"/>
      <c r="H147" s="39"/>
      <c r="I147" s="39"/>
      <c r="J147" s="39"/>
      <c r="K147" s="39"/>
      <c r="L147" s="42"/>
      <c r="M147" s="42"/>
      <c r="N147" s="49"/>
      <c r="O147" s="42"/>
      <c r="P147" s="42"/>
      <c r="Q147" s="42"/>
      <c r="R147" s="42"/>
      <c r="S147" s="50"/>
      <c r="T147" s="42"/>
      <c r="U147" s="42"/>
      <c r="V147" s="50"/>
      <c r="W147" s="42"/>
      <c r="X147" s="42"/>
      <c r="Y147" s="50"/>
      <c r="Z147" s="42"/>
      <c r="AA147" s="42"/>
      <c r="AB147" s="50"/>
      <c r="AC147" s="42"/>
      <c r="AD147" s="42"/>
      <c r="AE147" s="50"/>
      <c r="AF147" s="42"/>
      <c r="AG147" s="42"/>
      <c r="AH147" s="51"/>
    </row>
    <row r="148" spans="1:34" ht="15.95" customHeight="1" x14ac:dyDescent="0.15">
      <c r="A148" s="27"/>
      <c r="B148" s="39"/>
      <c r="C148" s="39"/>
      <c r="D148" s="39"/>
      <c r="E148" s="39"/>
      <c r="F148" s="39"/>
      <c r="G148" s="39"/>
      <c r="H148" s="39"/>
      <c r="I148" s="39"/>
      <c r="J148" s="39"/>
      <c r="K148" s="39"/>
      <c r="L148" s="42"/>
      <c r="M148" s="42"/>
      <c r="N148" s="49"/>
      <c r="O148" s="42"/>
      <c r="P148" s="42"/>
      <c r="Q148" s="42"/>
      <c r="R148" s="42"/>
      <c r="S148" s="50"/>
      <c r="T148" s="42"/>
      <c r="U148" s="42"/>
      <c r="V148" s="50"/>
      <c r="W148" s="42"/>
      <c r="X148" s="42"/>
      <c r="Y148" s="50"/>
      <c r="Z148" s="42"/>
      <c r="AA148" s="42"/>
      <c r="AB148" s="50"/>
      <c r="AC148" s="42"/>
      <c r="AD148" s="42"/>
      <c r="AE148" s="50"/>
      <c r="AF148" s="42"/>
      <c r="AG148" s="42"/>
      <c r="AH148" s="51"/>
    </row>
    <row r="149" spans="1:34" ht="15.95" customHeight="1" x14ac:dyDescent="0.15">
      <c r="A149" s="27"/>
      <c r="B149" s="39"/>
      <c r="C149" s="39"/>
      <c r="D149" s="39"/>
      <c r="E149" s="39"/>
      <c r="F149" s="39"/>
      <c r="G149" s="39"/>
      <c r="H149" s="39"/>
      <c r="I149" s="39"/>
      <c r="J149" s="39"/>
      <c r="K149" s="39"/>
      <c r="L149" s="42"/>
      <c r="M149" s="42"/>
      <c r="N149" s="49"/>
      <c r="O149" s="42"/>
      <c r="P149" s="42"/>
      <c r="Q149" s="42"/>
      <c r="R149" s="42"/>
      <c r="S149" s="50"/>
      <c r="T149" s="42"/>
      <c r="U149" s="42"/>
      <c r="V149" s="50"/>
      <c r="W149" s="42"/>
      <c r="X149" s="42"/>
      <c r="Y149" s="50"/>
      <c r="Z149" s="42"/>
      <c r="AA149" s="42"/>
      <c r="AB149" s="50"/>
      <c r="AC149" s="42"/>
      <c r="AD149" s="42"/>
      <c r="AE149" s="50"/>
      <c r="AF149" s="42"/>
      <c r="AG149" s="42"/>
      <c r="AH149" s="51"/>
    </row>
    <row r="150" spans="1:34" ht="15.95" customHeight="1" x14ac:dyDescent="0.15">
      <c r="A150" s="27"/>
      <c r="B150" s="39"/>
      <c r="C150" s="39"/>
      <c r="D150" s="39"/>
      <c r="E150" s="39"/>
      <c r="F150" s="39"/>
      <c r="G150" s="39"/>
      <c r="H150" s="39"/>
      <c r="I150" s="39"/>
      <c r="J150" s="39"/>
      <c r="K150" s="39"/>
      <c r="L150" s="42"/>
      <c r="M150" s="42"/>
      <c r="N150" s="49"/>
      <c r="O150" s="42"/>
      <c r="P150" s="42"/>
      <c r="Q150" s="42"/>
      <c r="R150" s="42"/>
      <c r="S150" s="50"/>
      <c r="T150" s="42"/>
      <c r="U150" s="42"/>
      <c r="V150" s="50"/>
      <c r="W150" s="42"/>
      <c r="X150" s="42"/>
      <c r="Y150" s="50"/>
      <c r="Z150" s="42"/>
      <c r="AA150" s="42"/>
      <c r="AB150" s="50"/>
      <c r="AC150" s="42"/>
      <c r="AD150" s="42"/>
      <c r="AE150" s="50"/>
      <c r="AF150" s="42"/>
      <c r="AG150" s="42"/>
      <c r="AH150" s="51"/>
    </row>
    <row r="151" spans="1:34" ht="15.95" customHeight="1" x14ac:dyDescent="0.15">
      <c r="A151" s="27"/>
      <c r="B151" s="39"/>
      <c r="C151" s="39"/>
      <c r="D151" s="39"/>
      <c r="E151" s="39"/>
      <c r="F151" s="39"/>
      <c r="G151" s="39"/>
      <c r="H151" s="39"/>
      <c r="I151" s="39"/>
      <c r="J151" s="39"/>
      <c r="K151" s="39"/>
      <c r="L151" s="42"/>
      <c r="M151" s="42"/>
      <c r="N151" s="49"/>
      <c r="O151" s="42"/>
      <c r="P151" s="42"/>
      <c r="Q151" s="42"/>
      <c r="R151" s="42"/>
      <c r="S151" s="50"/>
      <c r="T151" s="42"/>
      <c r="U151" s="42"/>
      <c r="V151" s="50"/>
      <c r="W151" s="42"/>
      <c r="X151" s="42"/>
      <c r="Y151" s="50"/>
      <c r="Z151" s="42"/>
      <c r="AA151" s="42"/>
      <c r="AB151" s="50"/>
      <c r="AC151" s="42"/>
      <c r="AD151" s="42"/>
      <c r="AE151" s="50"/>
      <c r="AF151" s="42"/>
      <c r="AG151" s="42"/>
      <c r="AH151" s="51"/>
    </row>
    <row r="152" spans="1:34" ht="15.95" customHeight="1" x14ac:dyDescent="0.15">
      <c r="A152" s="27"/>
      <c r="B152" s="39"/>
      <c r="C152" s="39"/>
      <c r="D152" s="39"/>
      <c r="E152" s="39"/>
      <c r="F152" s="39"/>
      <c r="G152" s="39"/>
      <c r="H152" s="39"/>
      <c r="I152" s="39"/>
      <c r="J152" s="39"/>
      <c r="K152" s="39"/>
      <c r="L152" s="42"/>
      <c r="M152" s="42"/>
      <c r="N152" s="49"/>
      <c r="O152" s="42"/>
      <c r="P152" s="42"/>
      <c r="Q152" s="42"/>
      <c r="R152" s="42"/>
      <c r="S152" s="50"/>
      <c r="T152" s="42"/>
      <c r="U152" s="42"/>
      <c r="V152" s="50"/>
      <c r="W152" s="42"/>
      <c r="X152" s="42"/>
      <c r="Y152" s="50"/>
      <c r="Z152" s="42"/>
      <c r="AA152" s="42"/>
      <c r="AB152" s="50"/>
      <c r="AC152" s="42"/>
      <c r="AD152" s="42"/>
      <c r="AE152" s="50"/>
      <c r="AF152" s="42"/>
      <c r="AG152" s="42"/>
      <c r="AH152" s="51"/>
    </row>
    <row r="153" spans="1:34" ht="15.95" customHeight="1" x14ac:dyDescent="0.15">
      <c r="A153" s="27"/>
      <c r="B153" s="39"/>
      <c r="C153" s="39"/>
      <c r="D153" s="39"/>
      <c r="E153" s="39"/>
      <c r="F153" s="39"/>
      <c r="G153" s="39"/>
      <c r="H153" s="39"/>
      <c r="I153" s="39"/>
      <c r="J153" s="39"/>
      <c r="K153" s="39"/>
      <c r="L153" s="42"/>
      <c r="M153" s="42"/>
      <c r="N153" s="49"/>
      <c r="O153" s="42"/>
      <c r="P153" s="42"/>
      <c r="Q153" s="42"/>
      <c r="R153" s="42"/>
      <c r="S153" s="50"/>
      <c r="T153" s="42"/>
      <c r="U153" s="42"/>
      <c r="V153" s="50"/>
      <c r="W153" s="42"/>
      <c r="X153" s="42"/>
      <c r="Y153" s="50"/>
      <c r="Z153" s="42"/>
      <c r="AA153" s="42"/>
      <c r="AB153" s="50"/>
      <c r="AC153" s="42"/>
      <c r="AD153" s="42"/>
      <c r="AE153" s="50"/>
      <c r="AF153" s="42"/>
      <c r="AG153" s="42"/>
      <c r="AH153" s="51"/>
    </row>
    <row r="154" spans="1:34" ht="15.95" customHeight="1" x14ac:dyDescent="0.15">
      <c r="A154" s="27"/>
      <c r="B154" s="39"/>
      <c r="C154" s="39"/>
      <c r="D154" s="39"/>
      <c r="E154" s="39"/>
      <c r="F154" s="39"/>
      <c r="G154" s="39"/>
      <c r="H154" s="39"/>
      <c r="I154" s="39"/>
      <c r="J154" s="39"/>
      <c r="K154" s="39"/>
      <c r="L154" s="42"/>
      <c r="M154" s="42"/>
      <c r="N154" s="49"/>
      <c r="O154" s="42"/>
      <c r="P154" s="42"/>
      <c r="Q154" s="42"/>
      <c r="R154" s="42"/>
      <c r="S154" s="50"/>
      <c r="T154" s="42"/>
      <c r="U154" s="42"/>
      <c r="V154" s="50"/>
      <c r="W154" s="42"/>
      <c r="X154" s="42"/>
      <c r="Y154" s="50"/>
      <c r="Z154" s="42"/>
      <c r="AA154" s="42"/>
      <c r="AB154" s="50"/>
      <c r="AC154" s="42"/>
      <c r="AD154" s="42"/>
      <c r="AE154" s="50"/>
      <c r="AF154" s="42"/>
      <c r="AG154" s="42"/>
      <c r="AH154" s="51"/>
    </row>
    <row r="155" spans="1:34" x14ac:dyDescent="0.15">
      <c r="A155" s="27"/>
      <c r="B155" s="39"/>
      <c r="C155" s="39"/>
      <c r="D155" s="39"/>
      <c r="E155" s="39"/>
      <c r="F155" s="39"/>
      <c r="G155" s="39"/>
      <c r="H155" s="39"/>
      <c r="I155" s="39"/>
      <c r="J155" s="39"/>
      <c r="K155" s="39"/>
      <c r="L155" s="42"/>
      <c r="M155" s="42"/>
      <c r="N155" s="49"/>
      <c r="O155" s="42"/>
      <c r="P155" s="42"/>
      <c r="Q155" s="42"/>
      <c r="R155" s="42"/>
      <c r="S155" s="50"/>
      <c r="T155" s="42"/>
      <c r="U155" s="42"/>
      <c r="V155" s="50"/>
      <c r="W155" s="42"/>
      <c r="X155" s="42"/>
      <c r="Y155" s="50"/>
      <c r="Z155" s="42"/>
      <c r="AA155" s="42"/>
      <c r="AB155" s="50"/>
      <c r="AC155" s="42"/>
      <c r="AD155" s="42"/>
      <c r="AE155" s="50"/>
      <c r="AF155" s="42"/>
      <c r="AG155" s="42"/>
      <c r="AH155" s="51"/>
    </row>
    <row r="156" spans="1:34" x14ac:dyDescent="0.15">
      <c r="A156" s="27"/>
      <c r="B156" s="39"/>
      <c r="C156" s="39"/>
      <c r="D156" s="39"/>
      <c r="E156" s="39"/>
      <c r="F156" s="39"/>
      <c r="G156" s="39"/>
      <c r="H156" s="39"/>
      <c r="I156" s="39"/>
      <c r="J156" s="39"/>
      <c r="K156" s="39"/>
      <c r="L156" s="42"/>
      <c r="M156" s="42"/>
      <c r="N156" s="49"/>
      <c r="O156" s="42"/>
      <c r="P156" s="42"/>
      <c r="Q156" s="42"/>
      <c r="R156" s="42"/>
      <c r="S156" s="50"/>
      <c r="T156" s="42"/>
      <c r="U156" s="42"/>
      <c r="V156" s="50"/>
      <c r="W156" s="42"/>
      <c r="X156" s="42"/>
      <c r="Y156" s="50"/>
      <c r="Z156" s="42"/>
      <c r="AA156" s="42"/>
      <c r="AB156" s="50"/>
      <c r="AC156" s="42"/>
      <c r="AD156" s="42"/>
      <c r="AE156" s="50"/>
      <c r="AF156" s="42"/>
      <c r="AG156" s="42"/>
      <c r="AH156" s="51"/>
    </row>
    <row r="157" spans="1:34" x14ac:dyDescent="0.15">
      <c r="A157" s="27"/>
      <c r="B157" s="39"/>
      <c r="C157" s="39"/>
      <c r="D157" s="39"/>
      <c r="E157" s="39"/>
      <c r="F157" s="39"/>
      <c r="G157" s="39"/>
      <c r="H157" s="39"/>
      <c r="I157" s="39"/>
      <c r="J157" s="39"/>
      <c r="K157" s="39"/>
      <c r="L157" s="42"/>
      <c r="M157" s="42"/>
      <c r="N157" s="49"/>
      <c r="O157" s="42"/>
      <c r="P157" s="42"/>
      <c r="Q157" s="42"/>
      <c r="R157" s="42"/>
      <c r="S157" s="50"/>
      <c r="T157" s="42"/>
      <c r="U157" s="42"/>
      <c r="V157" s="50"/>
      <c r="W157" s="42"/>
      <c r="X157" s="42"/>
      <c r="Y157" s="50"/>
      <c r="Z157" s="42"/>
      <c r="AA157" s="42"/>
      <c r="AB157" s="50"/>
      <c r="AC157" s="42"/>
      <c r="AD157" s="42"/>
      <c r="AE157" s="50"/>
      <c r="AF157" s="42"/>
      <c r="AG157" s="42"/>
      <c r="AH157" s="51"/>
    </row>
    <row r="158" spans="1:34" x14ac:dyDescent="0.15">
      <c r="A158" s="27"/>
      <c r="B158" s="39"/>
      <c r="C158" s="39"/>
      <c r="D158" s="39"/>
      <c r="E158" s="39"/>
      <c r="F158" s="39"/>
      <c r="G158" s="39"/>
      <c r="H158" s="39"/>
      <c r="I158" s="39"/>
      <c r="J158" s="39"/>
      <c r="K158" s="39"/>
      <c r="L158" s="42"/>
      <c r="M158" s="42"/>
      <c r="N158" s="49"/>
      <c r="O158" s="42"/>
      <c r="P158" s="42"/>
      <c r="Q158" s="42"/>
      <c r="R158" s="42"/>
      <c r="S158" s="50"/>
      <c r="T158" s="42"/>
      <c r="U158" s="42"/>
      <c r="V158" s="50"/>
      <c r="W158" s="42"/>
      <c r="X158" s="42"/>
      <c r="Y158" s="50"/>
      <c r="Z158" s="42"/>
      <c r="AA158" s="42"/>
      <c r="AB158" s="50"/>
      <c r="AC158" s="42"/>
      <c r="AD158" s="42"/>
      <c r="AE158" s="50"/>
      <c r="AF158" s="42"/>
      <c r="AG158" s="42"/>
      <c r="AH158" s="51"/>
    </row>
    <row r="159" spans="1:34" x14ac:dyDescent="0.15">
      <c r="A159" s="27"/>
      <c r="B159" s="39"/>
      <c r="C159" s="39"/>
      <c r="D159" s="39"/>
      <c r="E159" s="39"/>
      <c r="F159" s="39"/>
      <c r="G159" s="39"/>
      <c r="H159" s="39"/>
      <c r="I159" s="39"/>
      <c r="J159" s="39"/>
      <c r="K159" s="39"/>
      <c r="L159" s="42"/>
      <c r="M159" s="42"/>
      <c r="N159" s="49"/>
      <c r="O159" s="42"/>
      <c r="P159" s="42"/>
      <c r="Q159" s="42"/>
      <c r="R159" s="42"/>
      <c r="S159" s="50"/>
      <c r="T159" s="42"/>
      <c r="U159" s="42"/>
      <c r="V159" s="50"/>
      <c r="W159" s="42"/>
      <c r="X159" s="42"/>
      <c r="Y159" s="50"/>
      <c r="Z159" s="42"/>
      <c r="AA159" s="42"/>
      <c r="AB159" s="50"/>
      <c r="AC159" s="42"/>
      <c r="AD159" s="42"/>
      <c r="AE159" s="50"/>
      <c r="AF159" s="42"/>
      <c r="AG159" s="42"/>
      <c r="AH159" s="51"/>
    </row>
    <row r="160" spans="1:34" x14ac:dyDescent="0.15">
      <c r="A160" s="27"/>
      <c r="B160" s="39"/>
      <c r="C160" s="39"/>
      <c r="D160" s="39"/>
      <c r="E160" s="39"/>
      <c r="F160" s="39"/>
      <c r="G160" s="39"/>
      <c r="H160" s="39"/>
      <c r="I160" s="39"/>
      <c r="J160" s="39"/>
      <c r="K160" s="39"/>
      <c r="L160" s="42"/>
      <c r="M160" s="42"/>
      <c r="N160" s="49"/>
      <c r="O160" s="42"/>
      <c r="P160" s="42"/>
      <c r="Q160" s="42"/>
      <c r="R160" s="42"/>
      <c r="S160" s="50"/>
      <c r="T160" s="42"/>
      <c r="U160" s="42"/>
      <c r="V160" s="50"/>
      <c r="W160" s="42"/>
      <c r="X160" s="42"/>
      <c r="Y160" s="50"/>
      <c r="Z160" s="42"/>
      <c r="AA160" s="42"/>
      <c r="AB160" s="50"/>
      <c r="AC160" s="42"/>
      <c r="AD160" s="42"/>
      <c r="AE160" s="50"/>
      <c r="AF160" s="42"/>
      <c r="AG160" s="42"/>
      <c r="AH160" s="51"/>
    </row>
    <row r="161" spans="1:34" x14ac:dyDescent="0.15">
      <c r="A161" s="27"/>
      <c r="B161" s="39"/>
      <c r="C161" s="39"/>
      <c r="D161" s="39"/>
      <c r="E161" s="39"/>
      <c r="F161" s="39"/>
      <c r="G161" s="39"/>
      <c r="H161" s="39"/>
      <c r="I161" s="39"/>
      <c r="J161" s="39"/>
      <c r="K161" s="39"/>
      <c r="L161" s="42"/>
      <c r="M161" s="42"/>
      <c r="N161" s="49"/>
      <c r="O161" s="42"/>
      <c r="P161" s="42"/>
      <c r="Q161" s="42"/>
      <c r="R161" s="42"/>
      <c r="S161" s="50"/>
      <c r="T161" s="42"/>
      <c r="U161" s="42"/>
      <c r="V161" s="50"/>
      <c r="W161" s="42"/>
      <c r="X161" s="42"/>
      <c r="Y161" s="50"/>
      <c r="Z161" s="42"/>
      <c r="AA161" s="42"/>
      <c r="AB161" s="50"/>
      <c r="AC161" s="42"/>
      <c r="AD161" s="42"/>
      <c r="AE161" s="50"/>
      <c r="AF161" s="42"/>
      <c r="AG161" s="42"/>
      <c r="AH161" s="51"/>
    </row>
    <row r="162" spans="1:34" x14ac:dyDescent="0.15">
      <c r="A162" s="27"/>
      <c r="B162" s="39"/>
      <c r="C162" s="39"/>
      <c r="D162" s="39"/>
      <c r="E162" s="39"/>
      <c r="F162" s="39"/>
      <c r="G162" s="39"/>
      <c r="H162" s="39"/>
      <c r="I162" s="39"/>
      <c r="J162" s="39"/>
      <c r="K162" s="39"/>
      <c r="L162" s="42"/>
      <c r="M162" s="42"/>
      <c r="N162" s="49"/>
      <c r="O162" s="42"/>
      <c r="P162" s="42"/>
      <c r="Q162" s="42"/>
      <c r="R162" s="42"/>
      <c r="S162" s="50"/>
      <c r="T162" s="42"/>
      <c r="U162" s="42"/>
      <c r="V162" s="50"/>
      <c r="W162" s="42"/>
      <c r="X162" s="42"/>
      <c r="Y162" s="50"/>
      <c r="Z162" s="42"/>
      <c r="AA162" s="42"/>
      <c r="AB162" s="50"/>
      <c r="AC162" s="42"/>
      <c r="AD162" s="42"/>
      <c r="AE162" s="50"/>
      <c r="AF162" s="42"/>
      <c r="AG162" s="42"/>
      <c r="AH162" s="51"/>
    </row>
    <row r="163" spans="1:34" x14ac:dyDescent="0.15">
      <c r="A163" s="27"/>
      <c r="B163" s="39"/>
      <c r="C163" s="39"/>
      <c r="D163" s="39"/>
      <c r="E163" s="39"/>
      <c r="F163" s="39"/>
      <c r="G163" s="39"/>
      <c r="H163" s="39"/>
      <c r="I163" s="39"/>
      <c r="J163" s="39"/>
      <c r="K163" s="39"/>
      <c r="L163" s="42"/>
      <c r="M163" s="42"/>
      <c r="N163" s="49"/>
      <c r="O163" s="42"/>
      <c r="P163" s="42"/>
      <c r="Q163" s="42"/>
      <c r="R163" s="42"/>
      <c r="S163" s="50"/>
      <c r="T163" s="42"/>
      <c r="U163" s="42"/>
      <c r="V163" s="50"/>
      <c r="W163" s="42"/>
      <c r="X163" s="42"/>
      <c r="Y163" s="50"/>
      <c r="Z163" s="42"/>
      <c r="AA163" s="42"/>
      <c r="AB163" s="50"/>
      <c r="AC163" s="42"/>
      <c r="AD163" s="42"/>
      <c r="AE163" s="50"/>
      <c r="AF163" s="42"/>
      <c r="AG163" s="42"/>
      <c r="AH163" s="51"/>
    </row>
    <row r="164" spans="1:34" x14ac:dyDescent="0.15">
      <c r="A164" s="27"/>
      <c r="B164" s="39"/>
      <c r="C164" s="39"/>
      <c r="D164" s="39"/>
      <c r="E164" s="39"/>
      <c r="F164" s="39"/>
      <c r="G164" s="39"/>
      <c r="H164" s="39"/>
      <c r="I164" s="39"/>
      <c r="J164" s="39"/>
      <c r="K164" s="39"/>
      <c r="L164" s="42"/>
      <c r="M164" s="42"/>
      <c r="N164" s="49"/>
      <c r="O164" s="42"/>
      <c r="P164" s="42"/>
      <c r="Q164" s="42"/>
      <c r="R164" s="42"/>
      <c r="S164" s="50"/>
      <c r="T164" s="42"/>
      <c r="U164" s="42"/>
      <c r="V164" s="50"/>
      <c r="W164" s="42"/>
      <c r="X164" s="42"/>
      <c r="Y164" s="50"/>
      <c r="Z164" s="42"/>
      <c r="AA164" s="42"/>
      <c r="AB164" s="50"/>
      <c r="AC164" s="42"/>
      <c r="AD164" s="42"/>
      <c r="AE164" s="50"/>
      <c r="AF164" s="42"/>
      <c r="AG164" s="42"/>
      <c r="AH164" s="51"/>
    </row>
    <row r="165" spans="1:34" x14ac:dyDescent="0.15">
      <c r="A165" s="27"/>
      <c r="B165" s="39"/>
      <c r="C165" s="39"/>
      <c r="D165" s="39"/>
      <c r="E165" s="39"/>
      <c r="F165" s="39"/>
      <c r="G165" s="39"/>
      <c r="H165" s="39"/>
      <c r="I165" s="39"/>
      <c r="J165" s="39"/>
      <c r="K165" s="39"/>
      <c r="L165" s="42"/>
      <c r="M165" s="42"/>
      <c r="N165" s="49"/>
      <c r="O165" s="42"/>
      <c r="P165" s="42"/>
      <c r="Q165" s="42"/>
      <c r="R165" s="42"/>
      <c r="S165" s="50"/>
      <c r="T165" s="42"/>
      <c r="U165" s="42"/>
      <c r="V165" s="50"/>
      <c r="W165" s="42"/>
      <c r="X165" s="42"/>
      <c r="Y165" s="50"/>
      <c r="Z165" s="42"/>
      <c r="AA165" s="42"/>
      <c r="AB165" s="50"/>
      <c r="AC165" s="42"/>
      <c r="AD165" s="42"/>
      <c r="AE165" s="50"/>
      <c r="AF165" s="42"/>
      <c r="AG165" s="42"/>
      <c r="AH165" s="51"/>
    </row>
    <row r="166" spans="1:34" x14ac:dyDescent="0.15">
      <c r="A166" s="27"/>
      <c r="B166" s="39"/>
      <c r="C166" s="39"/>
      <c r="D166" s="39"/>
      <c r="E166" s="39"/>
      <c r="F166" s="39"/>
      <c r="G166" s="39"/>
      <c r="H166" s="39"/>
      <c r="I166" s="39"/>
      <c r="J166" s="39"/>
      <c r="K166" s="39"/>
      <c r="L166" s="42"/>
      <c r="M166" s="42"/>
      <c r="N166" s="49"/>
      <c r="O166" s="42"/>
      <c r="P166" s="42"/>
      <c r="Q166" s="42"/>
      <c r="R166" s="42"/>
      <c r="S166" s="50"/>
      <c r="T166" s="42"/>
      <c r="U166" s="42"/>
      <c r="V166" s="50"/>
      <c r="W166" s="42"/>
      <c r="X166" s="42"/>
      <c r="Y166" s="50"/>
      <c r="Z166" s="42"/>
      <c r="AA166" s="42"/>
      <c r="AB166" s="50"/>
      <c r="AC166" s="42"/>
      <c r="AD166" s="42"/>
      <c r="AE166" s="50"/>
      <c r="AF166" s="42"/>
      <c r="AG166" s="42"/>
      <c r="AH166" s="51"/>
    </row>
    <row r="167" spans="1:34" x14ac:dyDescent="0.15">
      <c r="A167" s="27"/>
      <c r="B167" s="39"/>
      <c r="C167" s="39"/>
      <c r="D167" s="39"/>
      <c r="E167" s="39"/>
      <c r="F167" s="39"/>
      <c r="G167" s="39"/>
      <c r="H167" s="39"/>
      <c r="I167" s="39"/>
      <c r="J167" s="39"/>
      <c r="K167" s="39"/>
      <c r="L167" s="42"/>
      <c r="M167" s="42"/>
      <c r="N167" s="49"/>
      <c r="O167" s="42"/>
      <c r="P167" s="42"/>
      <c r="Q167" s="42"/>
      <c r="R167" s="42"/>
      <c r="S167" s="50"/>
      <c r="T167" s="42"/>
      <c r="U167" s="42"/>
      <c r="V167" s="50"/>
      <c r="W167" s="42"/>
      <c r="X167" s="42"/>
      <c r="Y167" s="50"/>
      <c r="Z167" s="42"/>
      <c r="AA167" s="42"/>
      <c r="AB167" s="50"/>
      <c r="AC167" s="42"/>
      <c r="AD167" s="42"/>
      <c r="AE167" s="50"/>
      <c r="AF167" s="42"/>
      <c r="AG167" s="42"/>
      <c r="AH167" s="51"/>
    </row>
    <row r="168" spans="1:34" x14ac:dyDescent="0.15">
      <c r="A168" s="27"/>
      <c r="B168" s="39"/>
      <c r="C168" s="39"/>
      <c r="D168" s="39"/>
      <c r="E168" s="39"/>
      <c r="F168" s="39"/>
      <c r="G168" s="39"/>
      <c r="H168" s="39"/>
      <c r="I168" s="39"/>
      <c r="J168" s="39"/>
      <c r="K168" s="39"/>
      <c r="L168" s="42"/>
      <c r="M168" s="42"/>
      <c r="N168" s="49"/>
      <c r="O168" s="42"/>
      <c r="P168" s="42"/>
      <c r="Q168" s="42"/>
      <c r="R168" s="42"/>
      <c r="S168" s="50"/>
      <c r="T168" s="42"/>
      <c r="U168" s="42"/>
      <c r="V168" s="50"/>
      <c r="W168" s="42"/>
      <c r="X168" s="42"/>
      <c r="Y168" s="50"/>
      <c r="Z168" s="42"/>
      <c r="AA168" s="42"/>
      <c r="AB168" s="50"/>
      <c r="AC168" s="42"/>
      <c r="AD168" s="42"/>
      <c r="AE168" s="50"/>
      <c r="AF168" s="42"/>
      <c r="AG168" s="42"/>
      <c r="AH168" s="51"/>
    </row>
    <row r="169" spans="1:34" x14ac:dyDescent="0.15">
      <c r="A169" s="27"/>
      <c r="B169" s="39"/>
      <c r="C169" s="39"/>
      <c r="D169" s="39"/>
      <c r="E169" s="39"/>
      <c r="F169" s="39"/>
      <c r="G169" s="39"/>
      <c r="H169" s="39"/>
      <c r="I169" s="39"/>
      <c r="J169" s="39"/>
      <c r="K169" s="39"/>
      <c r="L169" s="42"/>
      <c r="M169" s="42"/>
      <c r="N169" s="49"/>
      <c r="O169" s="42"/>
      <c r="P169" s="42"/>
      <c r="Q169" s="42"/>
      <c r="R169" s="42"/>
      <c r="S169" s="50"/>
      <c r="T169" s="42"/>
      <c r="U169" s="42"/>
      <c r="V169" s="50"/>
      <c r="W169" s="42"/>
      <c r="X169" s="42"/>
      <c r="Y169" s="50"/>
      <c r="Z169" s="42"/>
      <c r="AA169" s="42"/>
      <c r="AB169" s="50"/>
      <c r="AC169" s="42"/>
      <c r="AD169" s="42"/>
      <c r="AE169" s="50"/>
      <c r="AF169" s="42"/>
      <c r="AG169" s="42"/>
      <c r="AH169" s="51"/>
    </row>
    <row r="170" spans="1:34" x14ac:dyDescent="0.15">
      <c r="A170" s="27"/>
      <c r="B170" s="39"/>
      <c r="C170" s="39"/>
      <c r="D170" s="39"/>
      <c r="E170" s="39"/>
      <c r="F170" s="39"/>
      <c r="G170" s="39"/>
      <c r="H170" s="39"/>
      <c r="I170" s="39"/>
      <c r="J170" s="39"/>
      <c r="K170" s="39"/>
      <c r="L170" s="42"/>
      <c r="M170" s="42"/>
      <c r="N170" s="49"/>
      <c r="O170" s="42"/>
      <c r="P170" s="42"/>
      <c r="Q170" s="42"/>
      <c r="R170" s="42"/>
      <c r="S170" s="50"/>
      <c r="T170" s="42"/>
      <c r="U170" s="42"/>
      <c r="V170" s="50"/>
      <c r="W170" s="42"/>
      <c r="X170" s="42"/>
      <c r="Y170" s="50"/>
      <c r="Z170" s="42"/>
      <c r="AA170" s="42"/>
      <c r="AB170" s="50"/>
      <c r="AC170" s="42"/>
      <c r="AD170" s="42"/>
      <c r="AE170" s="50"/>
      <c r="AF170" s="42"/>
      <c r="AG170" s="42"/>
      <c r="AH170" s="51"/>
    </row>
    <row r="171" spans="1:34" x14ac:dyDescent="0.15">
      <c r="A171" s="27"/>
      <c r="B171" s="39"/>
      <c r="C171" s="39"/>
      <c r="D171" s="39"/>
      <c r="E171" s="39"/>
      <c r="F171" s="39"/>
      <c r="G171" s="39"/>
      <c r="H171" s="39"/>
      <c r="I171" s="39"/>
      <c r="J171" s="39"/>
      <c r="K171" s="39"/>
      <c r="L171" s="42"/>
      <c r="M171" s="42"/>
      <c r="N171" s="49"/>
      <c r="O171" s="42"/>
      <c r="P171" s="42"/>
      <c r="Q171" s="42"/>
      <c r="R171" s="42"/>
      <c r="S171" s="50"/>
      <c r="T171" s="42"/>
      <c r="U171" s="42"/>
      <c r="V171" s="50"/>
      <c r="W171" s="42"/>
      <c r="X171" s="42"/>
      <c r="Y171" s="50"/>
      <c r="Z171" s="42"/>
      <c r="AA171" s="42"/>
      <c r="AB171" s="50"/>
      <c r="AC171" s="42"/>
      <c r="AD171" s="42"/>
      <c r="AE171" s="50"/>
      <c r="AF171" s="42"/>
      <c r="AG171" s="42"/>
      <c r="AH171" s="51"/>
    </row>
    <row r="172" spans="1:34" x14ac:dyDescent="0.15">
      <c r="A172" s="27"/>
      <c r="B172" s="39"/>
      <c r="C172" s="39"/>
      <c r="D172" s="39"/>
      <c r="E172" s="39"/>
      <c r="F172" s="39"/>
      <c r="G172" s="39"/>
      <c r="H172" s="39"/>
      <c r="I172" s="39"/>
      <c r="J172" s="39"/>
      <c r="K172" s="39"/>
      <c r="L172" s="42"/>
      <c r="M172" s="42"/>
      <c r="N172" s="49"/>
      <c r="O172" s="42"/>
      <c r="P172" s="42"/>
      <c r="Q172" s="42"/>
      <c r="R172" s="42"/>
      <c r="S172" s="50"/>
      <c r="T172" s="42"/>
      <c r="U172" s="42"/>
      <c r="V172" s="50"/>
      <c r="W172" s="42"/>
      <c r="X172" s="42"/>
      <c r="Y172" s="50"/>
      <c r="Z172" s="42"/>
      <c r="AA172" s="42"/>
      <c r="AB172" s="50"/>
      <c r="AC172" s="42"/>
      <c r="AD172" s="42"/>
      <c r="AE172" s="50"/>
      <c r="AF172" s="42"/>
      <c r="AG172" s="42"/>
      <c r="AH172" s="51"/>
    </row>
    <row r="173" spans="1:34" x14ac:dyDescent="0.15">
      <c r="A173" s="44"/>
      <c r="B173" s="52"/>
      <c r="C173" s="52"/>
      <c r="D173" s="52"/>
      <c r="E173" s="52"/>
      <c r="F173" s="52"/>
      <c r="G173" s="52"/>
      <c r="H173" s="52"/>
      <c r="I173" s="52"/>
      <c r="J173" s="52"/>
      <c r="K173" s="52"/>
      <c r="L173" s="43"/>
      <c r="M173" s="43"/>
      <c r="N173" s="53"/>
      <c r="O173" s="43"/>
      <c r="P173" s="43"/>
      <c r="Q173" s="43"/>
      <c r="R173" s="43"/>
      <c r="S173" s="51"/>
      <c r="T173" s="43"/>
      <c r="U173" s="43"/>
      <c r="V173" s="51"/>
      <c r="W173" s="43"/>
      <c r="X173" s="43"/>
      <c r="Y173" s="51"/>
      <c r="Z173" s="43"/>
      <c r="AA173" s="43"/>
      <c r="AB173" s="51"/>
      <c r="AC173" s="43"/>
      <c r="AD173" s="43"/>
      <c r="AE173" s="51"/>
      <c r="AF173" s="43"/>
      <c r="AG173" s="43"/>
      <c r="AH173" s="51"/>
    </row>
    <row r="174" spans="1:34" x14ac:dyDescent="0.15">
      <c r="A174" s="46"/>
      <c r="B174" s="46"/>
      <c r="C174" s="46"/>
      <c r="D174" s="46"/>
      <c r="E174" s="46"/>
      <c r="F174" s="46"/>
      <c r="G174" s="46"/>
      <c r="H174" s="46"/>
      <c r="I174" s="46"/>
      <c r="J174" s="46"/>
      <c r="K174" s="46"/>
      <c r="L174" s="46"/>
      <c r="M174" s="46"/>
      <c r="N174" s="46"/>
      <c r="O174" s="46"/>
      <c r="P174" s="46"/>
      <c r="Q174" s="46"/>
      <c r="R174" s="46"/>
      <c r="S174" s="46"/>
      <c r="T174" s="46"/>
      <c r="U174" s="46"/>
      <c r="V174" s="46"/>
      <c r="W174" s="46"/>
      <c r="X174" s="46"/>
      <c r="Y174" s="46"/>
      <c r="Z174" s="46"/>
      <c r="AA174" s="46"/>
      <c r="AB174" s="46"/>
      <c r="AC174" s="46"/>
      <c r="AD174" s="46"/>
      <c r="AE174" s="46"/>
      <c r="AF174" s="46"/>
      <c r="AG174" s="46"/>
      <c r="AH174" s="46"/>
    </row>
    <row r="175" spans="1:34" x14ac:dyDescent="0.15">
      <c r="A175" s="43"/>
      <c r="B175" s="43"/>
      <c r="C175" s="43"/>
      <c r="D175" s="43"/>
      <c r="E175" s="43"/>
      <c r="F175" s="43"/>
      <c r="G175" s="43"/>
      <c r="H175" s="43"/>
      <c r="I175" s="43"/>
      <c r="J175" s="43"/>
      <c r="K175" s="43"/>
      <c r="L175" s="46"/>
      <c r="M175" s="46"/>
      <c r="N175" s="46"/>
      <c r="O175" s="46"/>
      <c r="P175" s="46"/>
      <c r="Q175" s="46"/>
      <c r="R175" s="46"/>
      <c r="S175" s="46"/>
      <c r="T175" s="46"/>
      <c r="U175" s="46"/>
      <c r="V175" s="46"/>
      <c r="W175" s="46"/>
      <c r="X175" s="46"/>
      <c r="Y175" s="46"/>
      <c r="Z175" s="46"/>
      <c r="AA175" s="46"/>
      <c r="AB175" s="46"/>
      <c r="AC175" s="46"/>
      <c r="AD175" s="46"/>
      <c r="AE175" s="46"/>
      <c r="AF175" s="46"/>
      <c r="AG175" s="46"/>
      <c r="AH175" s="46"/>
    </row>
    <row r="176" spans="1:34" ht="18.75" customHeight="1" x14ac:dyDescent="0.15">
      <c r="A176" s="43"/>
      <c r="B176" s="43"/>
      <c r="C176" s="43"/>
      <c r="D176" s="43"/>
      <c r="E176" s="43"/>
      <c r="F176" s="43"/>
      <c r="G176" s="43"/>
      <c r="H176" s="43"/>
      <c r="I176" s="52"/>
      <c r="J176" s="52"/>
      <c r="K176" s="43"/>
      <c r="L176" s="43"/>
      <c r="M176" s="43"/>
      <c r="N176" s="43"/>
      <c r="O176" s="43"/>
      <c r="P176" s="43"/>
      <c r="Q176" s="43"/>
      <c r="R176" s="43"/>
      <c r="S176" s="43"/>
      <c r="T176" s="43"/>
      <c r="U176" s="43"/>
      <c r="V176" s="43"/>
      <c r="W176" s="43"/>
      <c r="X176" s="43"/>
      <c r="Y176" s="43"/>
      <c r="Z176" s="43"/>
      <c r="AA176" s="43"/>
      <c r="AB176" s="43"/>
      <c r="AC176" s="43"/>
      <c r="AD176" s="43"/>
      <c r="AE176" s="43"/>
      <c r="AF176" s="43"/>
      <c r="AG176" s="43"/>
      <c r="AH176" s="43"/>
    </row>
    <row r="177" spans="1:34" ht="18.75" customHeight="1" x14ac:dyDescent="0.15">
      <c r="A177" s="43"/>
      <c r="B177" s="43"/>
      <c r="C177" s="43"/>
      <c r="D177" s="43"/>
      <c r="E177" s="43"/>
      <c r="F177" s="43"/>
      <c r="G177" s="43"/>
      <c r="H177" s="43"/>
      <c r="I177" s="43"/>
      <c r="J177" s="43"/>
      <c r="K177" s="54"/>
      <c r="L177" s="54"/>
      <c r="M177" s="54"/>
      <c r="N177" s="54"/>
      <c r="O177" s="54"/>
      <c r="P177" s="54"/>
      <c r="Q177" s="54"/>
      <c r="R177" s="54"/>
      <c r="S177" s="54"/>
      <c r="T177" s="54"/>
      <c r="U177" s="54"/>
      <c r="V177" s="54"/>
      <c r="W177" s="43"/>
      <c r="X177" s="43"/>
      <c r="Y177" s="43"/>
      <c r="Z177" s="43"/>
      <c r="AA177" s="54"/>
      <c r="AB177" s="54"/>
      <c r="AC177" s="54"/>
      <c r="AD177" s="54"/>
      <c r="AE177" s="54"/>
      <c r="AF177" s="54"/>
      <c r="AG177" s="54"/>
      <c r="AH177" s="54"/>
    </row>
    <row r="178" spans="1:34" ht="18.75" customHeight="1" x14ac:dyDescent="0.15">
      <c r="A178" s="43"/>
      <c r="B178" s="43"/>
      <c r="C178" s="43"/>
      <c r="D178" s="43"/>
      <c r="E178" s="43"/>
      <c r="F178" s="43"/>
      <c r="G178" s="43"/>
      <c r="H178" s="43"/>
      <c r="I178" s="43"/>
      <c r="J178" s="43"/>
      <c r="K178" s="54"/>
      <c r="L178" s="54"/>
      <c r="M178" s="54"/>
      <c r="N178" s="54"/>
      <c r="O178" s="54"/>
      <c r="P178" s="54"/>
      <c r="Q178" s="54"/>
      <c r="R178" s="54"/>
      <c r="S178" s="54"/>
      <c r="T178" s="54"/>
      <c r="U178" s="54"/>
      <c r="V178" s="54"/>
      <c r="W178" s="43"/>
      <c r="X178" s="43"/>
      <c r="Y178" s="43"/>
      <c r="Z178" s="43"/>
      <c r="AA178" s="54"/>
      <c r="AB178" s="54"/>
      <c r="AC178" s="54"/>
      <c r="AD178" s="54"/>
      <c r="AE178" s="54"/>
      <c r="AF178" s="54"/>
      <c r="AG178" s="54"/>
      <c r="AH178" s="54"/>
    </row>
    <row r="179" spans="1:34" ht="18.75" customHeight="1" x14ac:dyDescent="0.15">
      <c r="A179" s="43"/>
      <c r="B179" s="43"/>
      <c r="C179" s="43"/>
      <c r="D179" s="43"/>
      <c r="E179" s="43"/>
      <c r="F179" s="43"/>
      <c r="G179" s="43"/>
      <c r="H179" s="43"/>
      <c r="I179" s="43"/>
      <c r="J179" s="43"/>
      <c r="K179" s="54"/>
      <c r="L179" s="54"/>
      <c r="M179" s="54"/>
      <c r="N179" s="54"/>
      <c r="O179" s="54"/>
      <c r="P179" s="54"/>
      <c r="Q179" s="54"/>
      <c r="R179" s="54"/>
      <c r="S179" s="54"/>
      <c r="T179" s="54"/>
      <c r="U179" s="54"/>
      <c r="V179" s="54"/>
      <c r="W179" s="43"/>
      <c r="X179" s="43"/>
      <c r="Y179" s="43"/>
      <c r="Z179" s="43"/>
      <c r="AA179" s="54"/>
      <c r="AB179" s="54"/>
      <c r="AC179" s="54"/>
      <c r="AD179" s="54"/>
      <c r="AE179" s="54"/>
      <c r="AF179" s="54"/>
      <c r="AG179" s="54"/>
      <c r="AH179" s="54"/>
    </row>
    <row r="180" spans="1:34" ht="18.75" customHeight="1" x14ac:dyDescent="0.15">
      <c r="A180" s="43"/>
      <c r="B180" s="43"/>
      <c r="C180" s="43"/>
      <c r="D180" s="43"/>
      <c r="E180" s="43"/>
      <c r="F180" s="43"/>
      <c r="G180" s="43"/>
      <c r="H180" s="43"/>
      <c r="I180" s="43"/>
      <c r="J180" s="43"/>
      <c r="K180" s="54"/>
      <c r="L180" s="54"/>
      <c r="M180" s="54"/>
      <c r="N180" s="54"/>
      <c r="O180" s="54"/>
      <c r="P180" s="54"/>
      <c r="Q180" s="54"/>
      <c r="R180" s="54"/>
      <c r="S180" s="54"/>
      <c r="T180" s="54"/>
      <c r="U180" s="54"/>
      <c r="V180" s="54"/>
      <c r="W180" s="43"/>
      <c r="X180" s="43"/>
      <c r="Y180" s="43"/>
      <c r="Z180" s="43"/>
      <c r="AA180" s="54"/>
      <c r="AB180" s="54"/>
      <c r="AC180" s="54"/>
      <c r="AD180" s="54"/>
      <c r="AE180" s="54"/>
      <c r="AF180" s="54"/>
      <c r="AG180" s="54"/>
      <c r="AH180" s="54"/>
    </row>
    <row r="181" spans="1:34" ht="18.75" customHeight="1" x14ac:dyDescent="0.15">
      <c r="A181" s="43"/>
      <c r="B181" s="43"/>
      <c r="C181" s="43"/>
      <c r="D181" s="43"/>
      <c r="E181" s="43"/>
      <c r="F181" s="43"/>
      <c r="G181" s="43"/>
      <c r="H181" s="43"/>
      <c r="I181" s="43"/>
      <c r="J181" s="43"/>
      <c r="K181" s="54"/>
      <c r="L181" s="54"/>
      <c r="M181" s="54"/>
      <c r="N181" s="54"/>
      <c r="O181" s="54"/>
      <c r="P181" s="54"/>
      <c r="Q181" s="54"/>
      <c r="R181" s="54"/>
      <c r="S181" s="54"/>
      <c r="T181" s="54"/>
      <c r="U181" s="54"/>
      <c r="V181" s="54"/>
      <c r="W181" s="43"/>
      <c r="X181" s="43"/>
      <c r="Y181" s="43"/>
      <c r="Z181" s="43"/>
      <c r="AA181" s="54"/>
      <c r="AB181" s="54"/>
      <c r="AC181" s="54"/>
      <c r="AD181" s="54"/>
      <c r="AE181" s="54"/>
      <c r="AF181" s="54"/>
      <c r="AG181" s="54"/>
      <c r="AH181" s="54"/>
    </row>
    <row r="182" spans="1:34" ht="18.75" customHeight="1" x14ac:dyDescent="0.15">
      <c r="A182" s="43"/>
      <c r="B182" s="43"/>
      <c r="C182" s="43"/>
      <c r="D182" s="43"/>
      <c r="E182" s="43"/>
      <c r="F182" s="43"/>
      <c r="G182" s="43"/>
      <c r="H182" s="43"/>
      <c r="I182" s="43"/>
      <c r="J182" s="43"/>
      <c r="K182" s="54"/>
      <c r="L182" s="54"/>
      <c r="M182" s="54"/>
      <c r="N182" s="54"/>
      <c r="O182" s="54"/>
      <c r="P182" s="54"/>
      <c r="Q182" s="54"/>
      <c r="R182" s="54"/>
      <c r="S182" s="54"/>
      <c r="T182" s="54"/>
      <c r="U182" s="54"/>
      <c r="V182" s="54"/>
      <c r="W182" s="43"/>
      <c r="X182" s="43"/>
      <c r="Y182" s="43"/>
      <c r="Z182" s="43"/>
      <c r="AA182" s="54"/>
      <c r="AB182" s="54"/>
      <c r="AC182" s="54"/>
      <c r="AD182" s="54"/>
      <c r="AE182" s="54"/>
      <c r="AF182" s="54"/>
      <c r="AG182" s="54"/>
      <c r="AH182" s="54"/>
    </row>
    <row r="183" spans="1:34" ht="18.75" customHeight="1" x14ac:dyDescent="0.15">
      <c r="A183" s="43"/>
      <c r="B183" s="43"/>
      <c r="C183" s="43"/>
      <c r="D183" s="43"/>
      <c r="E183" s="43"/>
      <c r="F183" s="43"/>
      <c r="G183" s="43"/>
      <c r="H183" s="43"/>
      <c r="I183" s="43"/>
      <c r="J183" s="43"/>
      <c r="K183" s="43"/>
      <c r="L183" s="43"/>
      <c r="M183" s="43"/>
      <c r="N183" s="43"/>
      <c r="O183" s="43"/>
      <c r="P183" s="43"/>
      <c r="Q183" s="43"/>
      <c r="R183" s="43"/>
      <c r="S183" s="43"/>
      <c r="T183" s="43"/>
      <c r="U183" s="43"/>
      <c r="V183" s="43"/>
      <c r="W183" s="43"/>
      <c r="X183" s="43"/>
      <c r="Y183" s="43"/>
      <c r="Z183" s="43"/>
      <c r="AA183" s="54"/>
      <c r="AB183" s="54"/>
      <c r="AC183" s="54"/>
      <c r="AD183" s="54"/>
      <c r="AE183" s="54"/>
      <c r="AF183" s="54"/>
      <c r="AG183" s="54"/>
      <c r="AH183" s="54"/>
    </row>
    <row r="184" spans="1:34" ht="18.75" customHeight="1" x14ac:dyDescent="0.15">
      <c r="A184" s="43"/>
      <c r="B184" s="43"/>
      <c r="C184" s="43"/>
      <c r="D184" s="43"/>
      <c r="E184" s="43"/>
      <c r="F184" s="43"/>
      <c r="G184" s="43"/>
      <c r="H184" s="43"/>
      <c r="I184" s="43"/>
      <c r="J184" s="43"/>
      <c r="K184" s="55"/>
      <c r="L184" s="55"/>
      <c r="M184" s="55"/>
      <c r="N184" s="55"/>
      <c r="O184" s="43"/>
      <c r="P184" s="43"/>
      <c r="Q184" s="43"/>
      <c r="R184" s="43"/>
      <c r="S184" s="43"/>
      <c r="T184" s="43"/>
      <c r="U184" s="43"/>
      <c r="V184" s="43"/>
      <c r="W184" s="56"/>
      <c r="X184" s="56"/>
      <c r="Y184" s="56"/>
      <c r="Z184" s="56"/>
      <c r="AA184" s="57"/>
      <c r="AB184" s="57"/>
      <c r="AC184" s="57"/>
      <c r="AD184" s="57"/>
      <c r="AE184" s="57"/>
      <c r="AF184" s="57"/>
      <c r="AG184" s="57"/>
      <c r="AH184" s="57"/>
    </row>
  </sheetData>
  <sheetProtection selectLockedCells="1"/>
  <dataConsolidate/>
  <mergeCells count="911">
    <mergeCell ref="A1:AH2"/>
    <mergeCell ref="K21:L21"/>
    <mergeCell ref="M21:N24"/>
    <mergeCell ref="Q21:R24"/>
    <mergeCell ref="V23:W23"/>
    <mergeCell ref="Y23:Z23"/>
    <mergeCell ref="AB23:AC23"/>
    <mergeCell ref="AE23:AF23"/>
    <mergeCell ref="AH23:AI23"/>
    <mergeCell ref="T24:U24"/>
    <mergeCell ref="K22:K24"/>
    <mergeCell ref="L22:L24"/>
    <mergeCell ref="S22:U22"/>
    <mergeCell ref="V22:X22"/>
    <mergeCell ref="Y22:AA22"/>
    <mergeCell ref="AB22:AD22"/>
    <mergeCell ref="AE22:AG22"/>
    <mergeCell ref="AH22:AJ22"/>
    <mergeCell ref="S23:T23"/>
    <mergeCell ref="A6:B6"/>
    <mergeCell ref="C6:J6"/>
    <mergeCell ref="S5:U5"/>
    <mergeCell ref="AA6:AC6"/>
    <mergeCell ref="C4:J4"/>
    <mergeCell ref="K4:M4"/>
    <mergeCell ref="S4:U4"/>
    <mergeCell ref="AA4:AC4"/>
    <mergeCell ref="A5:B5"/>
    <mergeCell ref="AA5:AC5"/>
    <mergeCell ref="D26:J26"/>
    <mergeCell ref="M26:N26"/>
    <mergeCell ref="Q26:R26"/>
    <mergeCell ref="T26:U26"/>
    <mergeCell ref="W26:X26"/>
    <mergeCell ref="Z26:AA26"/>
    <mergeCell ref="AC26:AD26"/>
    <mergeCell ref="O21:P24"/>
    <mergeCell ref="O25:P25"/>
    <mergeCell ref="O26:P26"/>
    <mergeCell ref="AF26:AG26"/>
    <mergeCell ref="AI26:AJ26"/>
    <mergeCell ref="W24:X24"/>
    <mergeCell ref="Z24:AA24"/>
    <mergeCell ref="AC24:AD24"/>
    <mergeCell ref="AF24:AG24"/>
    <mergeCell ref="AI24:AJ24"/>
    <mergeCell ref="A21:B24"/>
    <mergeCell ref="C21:C24"/>
    <mergeCell ref="D21:J24"/>
    <mergeCell ref="AF25:AG25"/>
    <mergeCell ref="AI25:AJ25"/>
    <mergeCell ref="A25:A39"/>
    <mergeCell ref="B25:B34"/>
    <mergeCell ref="D25:J25"/>
    <mergeCell ref="M25:N25"/>
    <mergeCell ref="Q25:R25"/>
    <mergeCell ref="T25:U25"/>
    <mergeCell ref="W25:X25"/>
    <mergeCell ref="Z25:AA25"/>
    <mergeCell ref="AC25:AD25"/>
    <mergeCell ref="D27:J27"/>
    <mergeCell ref="Z27:AA27"/>
    <mergeCell ref="AC27:AD27"/>
    <mergeCell ref="D30:J30"/>
    <mergeCell ref="AC30:AD30"/>
    <mergeCell ref="M30:N30"/>
    <mergeCell ref="Q30:R30"/>
    <mergeCell ref="T30:U30"/>
    <mergeCell ref="W30:X30"/>
    <mergeCell ref="Z30:AA30"/>
    <mergeCell ref="AF30:AG30"/>
    <mergeCell ref="AI30:AJ30"/>
    <mergeCell ref="O30:P30"/>
    <mergeCell ref="D31:J31"/>
    <mergeCell ref="M31:N31"/>
    <mergeCell ref="Q31:R31"/>
    <mergeCell ref="T31:U31"/>
    <mergeCell ref="W31:X31"/>
    <mergeCell ref="Z31:AA31"/>
    <mergeCell ref="AC31:AD31"/>
    <mergeCell ref="AF31:AG31"/>
    <mergeCell ref="AI31:AJ31"/>
    <mergeCell ref="O31:P31"/>
    <mergeCell ref="AF27:AG27"/>
    <mergeCell ref="AI27:AJ27"/>
    <mergeCell ref="AC28:AD28"/>
    <mergeCell ref="AF28:AG28"/>
    <mergeCell ref="AI28:AJ28"/>
    <mergeCell ref="D29:J29"/>
    <mergeCell ref="M29:N29"/>
    <mergeCell ref="Q29:R29"/>
    <mergeCell ref="T29:U29"/>
    <mergeCell ref="W29:X29"/>
    <mergeCell ref="Z29:AA29"/>
    <mergeCell ref="AC29:AD29"/>
    <mergeCell ref="D28:J28"/>
    <mergeCell ref="M28:N28"/>
    <mergeCell ref="Q28:R28"/>
    <mergeCell ref="T28:U28"/>
    <mergeCell ref="W28:X28"/>
    <mergeCell ref="Z28:AA28"/>
    <mergeCell ref="AF29:AG29"/>
    <mergeCell ref="O27:P27"/>
    <mergeCell ref="O28:P28"/>
    <mergeCell ref="O29:P29"/>
    <mergeCell ref="AI34:AJ34"/>
    <mergeCell ref="AF32:AG32"/>
    <mergeCell ref="AI32:AJ32"/>
    <mergeCell ref="D33:J33"/>
    <mergeCell ref="M33:N33"/>
    <mergeCell ref="Q33:R33"/>
    <mergeCell ref="T33:U33"/>
    <mergeCell ref="W33:X33"/>
    <mergeCell ref="Z33:AA33"/>
    <mergeCell ref="AC33:AD33"/>
    <mergeCell ref="D32:J32"/>
    <mergeCell ref="M32:N32"/>
    <mergeCell ref="Q32:R32"/>
    <mergeCell ref="T32:U32"/>
    <mergeCell ref="W32:X32"/>
    <mergeCell ref="Z32:AA32"/>
    <mergeCell ref="AF33:AG33"/>
    <mergeCell ref="AI33:AJ33"/>
    <mergeCell ref="AC32:AD32"/>
    <mergeCell ref="O32:P32"/>
    <mergeCell ref="O33:P33"/>
    <mergeCell ref="O34:P34"/>
    <mergeCell ref="AF39:AG39"/>
    <mergeCell ref="D38:J38"/>
    <mergeCell ref="M38:N38"/>
    <mergeCell ref="D36:J36"/>
    <mergeCell ref="M36:N36"/>
    <mergeCell ref="Q36:R36"/>
    <mergeCell ref="D34:J34"/>
    <mergeCell ref="M34:N34"/>
    <mergeCell ref="Q34:R34"/>
    <mergeCell ref="T34:U34"/>
    <mergeCell ref="W34:X34"/>
    <mergeCell ref="Z34:AA34"/>
    <mergeCell ref="AC34:AD34"/>
    <mergeCell ref="AF34:AG34"/>
    <mergeCell ref="O35:P35"/>
    <mergeCell ref="O36:P36"/>
    <mergeCell ref="O37:P37"/>
    <mergeCell ref="AC42:AD42"/>
    <mergeCell ref="AF42:AG42"/>
    <mergeCell ref="AI39:AJ39"/>
    <mergeCell ref="AF40:AG40"/>
    <mergeCell ref="AI40:AJ40"/>
    <mergeCell ref="AF41:AG41"/>
    <mergeCell ref="B35:B39"/>
    <mergeCell ref="D35:J35"/>
    <mergeCell ref="M35:N35"/>
    <mergeCell ref="Q35:R35"/>
    <mergeCell ref="T35:U35"/>
    <mergeCell ref="W35:X35"/>
    <mergeCell ref="Z35:AA35"/>
    <mergeCell ref="AC35:AD35"/>
    <mergeCell ref="AF35:AG35"/>
    <mergeCell ref="AC37:AD37"/>
    <mergeCell ref="AF37:AG37"/>
    <mergeCell ref="D39:J39"/>
    <mergeCell ref="M39:N39"/>
    <mergeCell ref="Q39:R39"/>
    <mergeCell ref="T39:U39"/>
    <mergeCell ref="W39:X39"/>
    <mergeCell ref="Z39:AA39"/>
    <mergeCell ref="AC39:AD39"/>
    <mergeCell ref="AI35:AJ35"/>
    <mergeCell ref="AI37:AJ37"/>
    <mergeCell ref="Q38:R38"/>
    <mergeCell ref="T38:U38"/>
    <mergeCell ref="W38:X38"/>
    <mergeCell ref="Z38:AA38"/>
    <mergeCell ref="AC38:AD38"/>
    <mergeCell ref="D37:J37"/>
    <mergeCell ref="M37:N37"/>
    <mergeCell ref="Q37:R37"/>
    <mergeCell ref="T37:U37"/>
    <mergeCell ref="W37:X37"/>
    <mergeCell ref="Z37:AA37"/>
    <mergeCell ref="T36:U36"/>
    <mergeCell ref="W36:X36"/>
    <mergeCell ref="Z36:AA36"/>
    <mergeCell ref="AC36:AD36"/>
    <mergeCell ref="AF36:AG36"/>
    <mergeCell ref="AI36:AJ36"/>
    <mergeCell ref="AF38:AG38"/>
    <mergeCell ref="AI38:AJ38"/>
    <mergeCell ref="T46:U46"/>
    <mergeCell ref="W46:X46"/>
    <mergeCell ref="Z46:AA46"/>
    <mergeCell ref="M42:N42"/>
    <mergeCell ref="Q42:R42"/>
    <mergeCell ref="D45:J45"/>
    <mergeCell ref="M45:N45"/>
    <mergeCell ref="Q45:R45"/>
    <mergeCell ref="T45:U45"/>
    <mergeCell ref="W45:X45"/>
    <mergeCell ref="Z45:AA45"/>
    <mergeCell ref="Z44:AA44"/>
    <mergeCell ref="AI46:AJ46"/>
    <mergeCell ref="AC46:AD46"/>
    <mergeCell ref="A40:A84"/>
    <mergeCell ref="B40:B54"/>
    <mergeCell ref="D40:J40"/>
    <mergeCell ref="M40:N40"/>
    <mergeCell ref="Q40:R40"/>
    <mergeCell ref="T40:U40"/>
    <mergeCell ref="W40:X40"/>
    <mergeCell ref="Z40:AA40"/>
    <mergeCell ref="AC40:AD40"/>
    <mergeCell ref="D41:J41"/>
    <mergeCell ref="M41:N41"/>
    <mergeCell ref="Q41:R41"/>
    <mergeCell ref="T41:U41"/>
    <mergeCell ref="W41:X41"/>
    <mergeCell ref="Z41:AA41"/>
    <mergeCell ref="D43:J43"/>
    <mergeCell ref="M43:N43"/>
    <mergeCell ref="AC41:AD41"/>
    <mergeCell ref="D46:J46"/>
    <mergeCell ref="M46:N46"/>
    <mergeCell ref="AC45:AD45"/>
    <mergeCell ref="Q46:R46"/>
    <mergeCell ref="AF46:AG46"/>
    <mergeCell ref="AI41:AJ41"/>
    <mergeCell ref="D42:J42"/>
    <mergeCell ref="AF45:AG45"/>
    <mergeCell ref="AI45:AJ45"/>
    <mergeCell ref="Q43:R43"/>
    <mergeCell ref="T43:U43"/>
    <mergeCell ref="W43:X43"/>
    <mergeCell ref="Z43:AA43"/>
    <mergeCell ref="T42:U42"/>
    <mergeCell ref="W42:X42"/>
    <mergeCell ref="Z42:AA42"/>
    <mergeCell ref="AF44:AG44"/>
    <mergeCell ref="AI44:AJ44"/>
    <mergeCell ref="AI42:AJ42"/>
    <mergeCell ref="AC43:AD43"/>
    <mergeCell ref="AF43:AG43"/>
    <mergeCell ref="AI43:AJ43"/>
    <mergeCell ref="D44:J44"/>
    <mergeCell ref="M44:N44"/>
    <mergeCell ref="Q44:R44"/>
    <mergeCell ref="T44:U44"/>
    <mergeCell ref="W44:X44"/>
    <mergeCell ref="AC44:AD44"/>
    <mergeCell ref="AC47:AD47"/>
    <mergeCell ref="AF47:AG47"/>
    <mergeCell ref="AI47:AJ47"/>
    <mergeCell ref="D48:J48"/>
    <mergeCell ref="M48:N48"/>
    <mergeCell ref="Q48:R48"/>
    <mergeCell ref="T48:U48"/>
    <mergeCell ref="W48:X48"/>
    <mergeCell ref="Z48:AA48"/>
    <mergeCell ref="AC48:AD48"/>
    <mergeCell ref="D47:J47"/>
    <mergeCell ref="M47:N47"/>
    <mergeCell ref="Q47:R47"/>
    <mergeCell ref="T47:U47"/>
    <mergeCell ref="W47:X47"/>
    <mergeCell ref="Z47:AA47"/>
    <mergeCell ref="AF48:AG48"/>
    <mergeCell ref="AI48:AJ48"/>
    <mergeCell ref="D49:J49"/>
    <mergeCell ref="M49:N49"/>
    <mergeCell ref="Q49:R49"/>
    <mergeCell ref="T49:U49"/>
    <mergeCell ref="W49:X49"/>
    <mergeCell ref="Z49:AA49"/>
    <mergeCell ref="AC49:AD49"/>
    <mergeCell ref="AF49:AG49"/>
    <mergeCell ref="AI49:AJ49"/>
    <mergeCell ref="D50:J50"/>
    <mergeCell ref="M50:N50"/>
    <mergeCell ref="Q50:R50"/>
    <mergeCell ref="T50:U50"/>
    <mergeCell ref="W50:X50"/>
    <mergeCell ref="Z50:AA50"/>
    <mergeCell ref="AC50:AD50"/>
    <mergeCell ref="AF50:AG50"/>
    <mergeCell ref="AI50:AJ50"/>
    <mergeCell ref="AC51:AD51"/>
    <mergeCell ref="AF51:AG51"/>
    <mergeCell ref="AI51:AJ51"/>
    <mergeCell ref="D52:J52"/>
    <mergeCell ref="M52:N52"/>
    <mergeCell ref="Q52:R52"/>
    <mergeCell ref="T52:U52"/>
    <mergeCell ref="W52:X52"/>
    <mergeCell ref="Z52:AA52"/>
    <mergeCell ref="AC52:AD52"/>
    <mergeCell ref="D51:J51"/>
    <mergeCell ref="M51:N51"/>
    <mergeCell ref="Q51:R51"/>
    <mergeCell ref="T51:U51"/>
    <mergeCell ref="W51:X51"/>
    <mergeCell ref="Z51:AA51"/>
    <mergeCell ref="AF52:AG52"/>
    <mergeCell ref="AI52:AJ52"/>
    <mergeCell ref="D53:J53"/>
    <mergeCell ref="M53:N53"/>
    <mergeCell ref="Q53:R53"/>
    <mergeCell ref="T53:U53"/>
    <mergeCell ref="W53:X53"/>
    <mergeCell ref="Z53:AA53"/>
    <mergeCell ref="AC53:AD53"/>
    <mergeCell ref="AF53:AG53"/>
    <mergeCell ref="AI53:AJ53"/>
    <mergeCell ref="D54:J54"/>
    <mergeCell ref="M54:N54"/>
    <mergeCell ref="Q54:R54"/>
    <mergeCell ref="T54:U54"/>
    <mergeCell ref="W54:X54"/>
    <mergeCell ref="Z54:AA54"/>
    <mergeCell ref="AC54:AD54"/>
    <mergeCell ref="AF54:AG54"/>
    <mergeCell ref="AI54:AJ54"/>
    <mergeCell ref="B55:B69"/>
    <mergeCell ref="D55:J55"/>
    <mergeCell ref="M55:N55"/>
    <mergeCell ref="Q55:R55"/>
    <mergeCell ref="T55:U55"/>
    <mergeCell ref="W55:X55"/>
    <mergeCell ref="D60:J60"/>
    <mergeCell ref="M60:N60"/>
    <mergeCell ref="Q60:R60"/>
    <mergeCell ref="T60:U60"/>
    <mergeCell ref="D57:J57"/>
    <mergeCell ref="M57:N57"/>
    <mergeCell ref="Q57:R57"/>
    <mergeCell ref="T57:U57"/>
    <mergeCell ref="W57:X57"/>
    <mergeCell ref="D59:J59"/>
    <mergeCell ref="M59:N59"/>
    <mergeCell ref="Q59:R59"/>
    <mergeCell ref="T59:U59"/>
    <mergeCell ref="W61:X61"/>
    <mergeCell ref="D63:J63"/>
    <mergeCell ref="M63:N63"/>
    <mergeCell ref="Q63:R63"/>
    <mergeCell ref="T63:U63"/>
    <mergeCell ref="Z55:AA55"/>
    <mergeCell ref="AC55:AD55"/>
    <mergeCell ref="AF55:AG55"/>
    <mergeCell ref="AI55:AJ55"/>
    <mergeCell ref="D56:J56"/>
    <mergeCell ref="M56:N56"/>
    <mergeCell ref="Q56:R56"/>
    <mergeCell ref="T56:U56"/>
    <mergeCell ref="W56:X56"/>
    <mergeCell ref="Z56:AA56"/>
    <mergeCell ref="AC56:AD56"/>
    <mergeCell ref="AF56:AG56"/>
    <mergeCell ref="AI56:AJ56"/>
    <mergeCell ref="Z57:AA57"/>
    <mergeCell ref="AC57:AD57"/>
    <mergeCell ref="AF57:AG57"/>
    <mergeCell ref="AI57:AJ57"/>
    <mergeCell ref="D58:J58"/>
    <mergeCell ref="M58:N58"/>
    <mergeCell ref="Q58:R58"/>
    <mergeCell ref="T58:U58"/>
    <mergeCell ref="W58:X58"/>
    <mergeCell ref="Z58:AA58"/>
    <mergeCell ref="AC58:AD58"/>
    <mergeCell ref="AF58:AG58"/>
    <mergeCell ref="AI58:AJ58"/>
    <mergeCell ref="Z59:AA59"/>
    <mergeCell ref="AC59:AD59"/>
    <mergeCell ref="AF59:AG59"/>
    <mergeCell ref="AI59:AJ59"/>
    <mergeCell ref="W60:X60"/>
    <mergeCell ref="Z60:AA60"/>
    <mergeCell ref="AC60:AD60"/>
    <mergeCell ref="AF60:AG60"/>
    <mergeCell ref="AI60:AJ60"/>
    <mergeCell ref="W59:X59"/>
    <mergeCell ref="Z61:AA61"/>
    <mergeCell ref="AC61:AD61"/>
    <mergeCell ref="AF61:AG61"/>
    <mergeCell ref="AI61:AJ61"/>
    <mergeCell ref="D62:J62"/>
    <mergeCell ref="M62:N62"/>
    <mergeCell ref="Q62:R62"/>
    <mergeCell ref="T62:U62"/>
    <mergeCell ref="W62:X62"/>
    <mergeCell ref="Z62:AA62"/>
    <mergeCell ref="AC62:AD62"/>
    <mergeCell ref="AF62:AG62"/>
    <mergeCell ref="AI62:AJ62"/>
    <mergeCell ref="D61:J61"/>
    <mergeCell ref="M61:N61"/>
    <mergeCell ref="Q61:R61"/>
    <mergeCell ref="T61:U61"/>
    <mergeCell ref="W63:X63"/>
    <mergeCell ref="Z63:AA63"/>
    <mergeCell ref="AC63:AD63"/>
    <mergeCell ref="AF63:AG63"/>
    <mergeCell ref="AI63:AJ63"/>
    <mergeCell ref="D64:J64"/>
    <mergeCell ref="M64:N64"/>
    <mergeCell ref="Q64:R64"/>
    <mergeCell ref="T64:U64"/>
    <mergeCell ref="W64:X64"/>
    <mergeCell ref="Z64:AA64"/>
    <mergeCell ref="AC64:AD64"/>
    <mergeCell ref="AF64:AG64"/>
    <mergeCell ref="AI64:AJ64"/>
    <mergeCell ref="D65:J65"/>
    <mergeCell ref="M65:N65"/>
    <mergeCell ref="Q65:R65"/>
    <mergeCell ref="T65:U65"/>
    <mergeCell ref="W65:X65"/>
    <mergeCell ref="Z65:AA65"/>
    <mergeCell ref="AC65:AD65"/>
    <mergeCell ref="AF65:AG65"/>
    <mergeCell ref="AI65:AJ65"/>
    <mergeCell ref="AC66:AD66"/>
    <mergeCell ref="AF66:AG66"/>
    <mergeCell ref="AI66:AJ66"/>
    <mergeCell ref="D67:J67"/>
    <mergeCell ref="M67:N67"/>
    <mergeCell ref="Q67:R67"/>
    <mergeCell ref="T67:U67"/>
    <mergeCell ref="W67:X67"/>
    <mergeCell ref="Z67:AA67"/>
    <mergeCell ref="AC67:AD67"/>
    <mergeCell ref="D66:J66"/>
    <mergeCell ref="M66:N66"/>
    <mergeCell ref="Q66:R66"/>
    <mergeCell ref="T66:U66"/>
    <mergeCell ref="W66:X66"/>
    <mergeCell ref="Z66:AA66"/>
    <mergeCell ref="AF67:AG67"/>
    <mergeCell ref="AI67:AJ67"/>
    <mergeCell ref="D68:J68"/>
    <mergeCell ref="M68:N68"/>
    <mergeCell ref="Q68:R68"/>
    <mergeCell ref="T68:U68"/>
    <mergeCell ref="W68:X68"/>
    <mergeCell ref="Z68:AA68"/>
    <mergeCell ref="AC68:AD68"/>
    <mergeCell ref="AF68:AG68"/>
    <mergeCell ref="AI68:AJ68"/>
    <mergeCell ref="D69:J69"/>
    <mergeCell ref="M69:N69"/>
    <mergeCell ref="Q69:R69"/>
    <mergeCell ref="T69:U69"/>
    <mergeCell ref="W69:X69"/>
    <mergeCell ref="Z69:AA69"/>
    <mergeCell ref="AC69:AD69"/>
    <mergeCell ref="AF69:AG69"/>
    <mergeCell ref="AI69:AJ69"/>
    <mergeCell ref="B70:B84"/>
    <mergeCell ref="D70:J70"/>
    <mergeCell ref="M70:N70"/>
    <mergeCell ref="Q70:R70"/>
    <mergeCell ref="T70:U70"/>
    <mergeCell ref="W70:X70"/>
    <mergeCell ref="D75:J75"/>
    <mergeCell ref="M75:N75"/>
    <mergeCell ref="Q75:R75"/>
    <mergeCell ref="T75:U75"/>
    <mergeCell ref="D72:J72"/>
    <mergeCell ref="M72:N72"/>
    <mergeCell ref="Q72:R72"/>
    <mergeCell ref="T72:U72"/>
    <mergeCell ref="W72:X72"/>
    <mergeCell ref="D74:J74"/>
    <mergeCell ref="M74:N74"/>
    <mergeCell ref="Q74:R74"/>
    <mergeCell ref="T74:U74"/>
    <mergeCell ref="W76:X76"/>
    <mergeCell ref="D78:J78"/>
    <mergeCell ref="M78:N78"/>
    <mergeCell ref="Q78:R78"/>
    <mergeCell ref="T78:U78"/>
    <mergeCell ref="Z70:AA70"/>
    <mergeCell ref="AC70:AD70"/>
    <mergeCell ref="AF70:AG70"/>
    <mergeCell ref="AI70:AJ70"/>
    <mergeCell ref="D71:J71"/>
    <mergeCell ref="M71:N71"/>
    <mergeCell ref="Q71:R71"/>
    <mergeCell ref="T71:U71"/>
    <mergeCell ref="W71:X71"/>
    <mergeCell ref="Z71:AA71"/>
    <mergeCell ref="AC71:AD71"/>
    <mergeCell ref="AF71:AG71"/>
    <mergeCell ref="AI71:AJ71"/>
    <mergeCell ref="Z72:AA72"/>
    <mergeCell ref="AC72:AD72"/>
    <mergeCell ref="AF72:AG72"/>
    <mergeCell ref="AI72:AJ72"/>
    <mergeCell ref="D73:J73"/>
    <mergeCell ref="M73:N73"/>
    <mergeCell ref="Q73:R73"/>
    <mergeCell ref="T73:U73"/>
    <mergeCell ref="W73:X73"/>
    <mergeCell ref="Z73:AA73"/>
    <mergeCell ref="AC73:AD73"/>
    <mergeCell ref="AF73:AG73"/>
    <mergeCell ref="AI73:AJ73"/>
    <mergeCell ref="Z74:AA74"/>
    <mergeCell ref="AC74:AD74"/>
    <mergeCell ref="AF74:AG74"/>
    <mergeCell ref="AI74:AJ74"/>
    <mergeCell ref="W75:X75"/>
    <mergeCell ref="Z75:AA75"/>
    <mergeCell ref="AC75:AD75"/>
    <mergeCell ref="AF75:AG75"/>
    <mergeCell ref="AI75:AJ75"/>
    <mergeCell ref="W74:X74"/>
    <mergeCell ref="Z76:AA76"/>
    <mergeCell ref="AC76:AD76"/>
    <mergeCell ref="AF76:AG76"/>
    <mergeCell ref="AI76:AJ76"/>
    <mergeCell ref="D77:J77"/>
    <mergeCell ref="M77:N77"/>
    <mergeCell ref="Q77:R77"/>
    <mergeCell ref="T77:U77"/>
    <mergeCell ref="W77:X77"/>
    <mergeCell ref="Z77:AA77"/>
    <mergeCell ref="AC77:AD77"/>
    <mergeCell ref="AF77:AG77"/>
    <mergeCell ref="AI77:AJ77"/>
    <mergeCell ref="D76:J76"/>
    <mergeCell ref="M76:N76"/>
    <mergeCell ref="Q76:R76"/>
    <mergeCell ref="T76:U76"/>
    <mergeCell ref="W78:X78"/>
    <mergeCell ref="Z78:AA78"/>
    <mergeCell ref="AC78:AD78"/>
    <mergeCell ref="AF78:AG78"/>
    <mergeCell ref="AI78:AJ78"/>
    <mergeCell ref="D79:J79"/>
    <mergeCell ref="M79:N79"/>
    <mergeCell ref="Q79:R79"/>
    <mergeCell ref="T79:U79"/>
    <mergeCell ref="W79:X79"/>
    <mergeCell ref="Z79:AA79"/>
    <mergeCell ref="AC79:AD79"/>
    <mergeCell ref="AF79:AG79"/>
    <mergeCell ref="AI79:AJ79"/>
    <mergeCell ref="D80:J80"/>
    <mergeCell ref="M80:N80"/>
    <mergeCell ref="Q80:R80"/>
    <mergeCell ref="T80:U80"/>
    <mergeCell ref="W80:X80"/>
    <mergeCell ref="Z80:AA80"/>
    <mergeCell ref="AC80:AD80"/>
    <mergeCell ref="AF80:AG80"/>
    <mergeCell ref="AI80:AJ80"/>
    <mergeCell ref="AC81:AD81"/>
    <mergeCell ref="AF81:AG81"/>
    <mergeCell ref="AI81:AJ81"/>
    <mergeCell ref="D82:J82"/>
    <mergeCell ref="M82:N82"/>
    <mergeCell ref="Q82:R82"/>
    <mergeCell ref="T82:U82"/>
    <mergeCell ref="W82:X82"/>
    <mergeCell ref="Z82:AA82"/>
    <mergeCell ref="AC82:AD82"/>
    <mergeCell ref="D81:J81"/>
    <mergeCell ref="M81:N81"/>
    <mergeCell ref="Q81:R81"/>
    <mergeCell ref="T81:U81"/>
    <mergeCell ref="W81:X81"/>
    <mergeCell ref="Z81:AA81"/>
    <mergeCell ref="AF82:AG82"/>
    <mergeCell ref="AI82:AJ82"/>
    <mergeCell ref="D83:J83"/>
    <mergeCell ref="M83:N83"/>
    <mergeCell ref="Q83:R83"/>
    <mergeCell ref="T83:U83"/>
    <mergeCell ref="W83:X83"/>
    <mergeCell ref="Z83:AA83"/>
    <mergeCell ref="AC83:AD83"/>
    <mergeCell ref="AF83:AG83"/>
    <mergeCell ref="AI83:AJ83"/>
    <mergeCell ref="D84:J84"/>
    <mergeCell ref="M84:N84"/>
    <mergeCell ref="Q84:R84"/>
    <mergeCell ref="T84:U84"/>
    <mergeCell ref="W84:X84"/>
    <mergeCell ref="Z84:AA84"/>
    <mergeCell ref="AC84:AD84"/>
    <mergeCell ref="AF84:AG84"/>
    <mergeCell ref="AI84:AJ84"/>
    <mergeCell ref="AF85:AG85"/>
    <mergeCell ref="AI85:AJ85"/>
    <mergeCell ref="A88:AH88"/>
    <mergeCell ref="A89:B90"/>
    <mergeCell ref="C89:C90"/>
    <mergeCell ref="D89:J90"/>
    <mergeCell ref="K89:M90"/>
    <mergeCell ref="N89:P90"/>
    <mergeCell ref="Q89:AH89"/>
    <mergeCell ref="Q90:S90"/>
    <mergeCell ref="M85:N85"/>
    <mergeCell ref="Q85:R85"/>
    <mergeCell ref="T85:U85"/>
    <mergeCell ref="W85:X85"/>
    <mergeCell ref="Z85:AA85"/>
    <mergeCell ref="AC85:AD85"/>
    <mergeCell ref="T90:V90"/>
    <mergeCell ref="W90:Y90"/>
    <mergeCell ref="Z90:AB90"/>
    <mergeCell ref="AC90:AE90"/>
    <mergeCell ref="AF90:AH90"/>
    <mergeCell ref="AF91:AG91"/>
    <mergeCell ref="D92:J92"/>
    <mergeCell ref="K92:L92"/>
    <mergeCell ref="N92:P92"/>
    <mergeCell ref="Q92:R92"/>
    <mergeCell ref="T92:U92"/>
    <mergeCell ref="W92:X92"/>
    <mergeCell ref="Z92:AA92"/>
    <mergeCell ref="AC92:AD92"/>
    <mergeCell ref="AF92:AG92"/>
    <mergeCell ref="D91:J91"/>
    <mergeCell ref="K91:L91"/>
    <mergeCell ref="N91:P91"/>
    <mergeCell ref="Q91:R91"/>
    <mergeCell ref="T91:U91"/>
    <mergeCell ref="W91:X91"/>
    <mergeCell ref="Z91:AA91"/>
    <mergeCell ref="AC91:AD91"/>
    <mergeCell ref="AF93:AG93"/>
    <mergeCell ref="D94:J94"/>
    <mergeCell ref="K94:L94"/>
    <mergeCell ref="N94:P94"/>
    <mergeCell ref="Q94:R94"/>
    <mergeCell ref="T94:U94"/>
    <mergeCell ref="W94:X94"/>
    <mergeCell ref="Z94:AA94"/>
    <mergeCell ref="AC94:AD94"/>
    <mergeCell ref="AF94:AG94"/>
    <mergeCell ref="D93:J93"/>
    <mergeCell ref="K93:L93"/>
    <mergeCell ref="N93:P93"/>
    <mergeCell ref="Q93:R93"/>
    <mergeCell ref="T93:U93"/>
    <mergeCell ref="W93:X93"/>
    <mergeCell ref="Z93:AA93"/>
    <mergeCell ref="AC93:AD93"/>
    <mergeCell ref="AC95:AD95"/>
    <mergeCell ref="AF95:AG95"/>
    <mergeCell ref="D96:J96"/>
    <mergeCell ref="K96:L96"/>
    <mergeCell ref="N96:P96"/>
    <mergeCell ref="Q96:R96"/>
    <mergeCell ref="T96:U96"/>
    <mergeCell ref="W96:X96"/>
    <mergeCell ref="Z96:AA96"/>
    <mergeCell ref="AC96:AD96"/>
    <mergeCell ref="AF96:AG96"/>
    <mergeCell ref="D95:J95"/>
    <mergeCell ref="K95:L95"/>
    <mergeCell ref="N95:P95"/>
    <mergeCell ref="Q95:R95"/>
    <mergeCell ref="T95:U95"/>
    <mergeCell ref="W95:X95"/>
    <mergeCell ref="Z95:AA95"/>
    <mergeCell ref="Z97:AA97"/>
    <mergeCell ref="AC97:AD97"/>
    <mergeCell ref="AF97:AG97"/>
    <mergeCell ref="D98:J98"/>
    <mergeCell ref="K98:L98"/>
    <mergeCell ref="N98:P98"/>
    <mergeCell ref="Q98:R98"/>
    <mergeCell ref="T98:U98"/>
    <mergeCell ref="W98:X98"/>
    <mergeCell ref="Z98:AA98"/>
    <mergeCell ref="D97:J97"/>
    <mergeCell ref="K97:L97"/>
    <mergeCell ref="N97:P97"/>
    <mergeCell ref="Q97:R97"/>
    <mergeCell ref="T97:U97"/>
    <mergeCell ref="W97:X97"/>
    <mergeCell ref="AC98:AD98"/>
    <mergeCell ref="AF98:AG98"/>
    <mergeCell ref="D99:J99"/>
    <mergeCell ref="K99:L99"/>
    <mergeCell ref="N99:P99"/>
    <mergeCell ref="Q99:R99"/>
    <mergeCell ref="T99:U99"/>
    <mergeCell ref="W99:X99"/>
    <mergeCell ref="Z99:AA99"/>
    <mergeCell ref="AC99:AD99"/>
    <mergeCell ref="AF99:AG99"/>
    <mergeCell ref="D100:J100"/>
    <mergeCell ref="K100:L100"/>
    <mergeCell ref="N100:P100"/>
    <mergeCell ref="Q100:R100"/>
    <mergeCell ref="T100:U100"/>
    <mergeCell ref="W100:X100"/>
    <mergeCell ref="Z100:AA100"/>
    <mergeCell ref="AC100:AD100"/>
    <mergeCell ref="AF100:AG100"/>
    <mergeCell ref="Z101:AA101"/>
    <mergeCell ref="AC101:AD101"/>
    <mergeCell ref="AF101:AG101"/>
    <mergeCell ref="D102:J102"/>
    <mergeCell ref="K102:L102"/>
    <mergeCell ref="N102:P102"/>
    <mergeCell ref="Q102:R102"/>
    <mergeCell ref="T102:U102"/>
    <mergeCell ref="W102:X102"/>
    <mergeCell ref="Z102:AA102"/>
    <mergeCell ref="D101:J101"/>
    <mergeCell ref="K101:L101"/>
    <mergeCell ref="N101:P101"/>
    <mergeCell ref="Q101:R101"/>
    <mergeCell ref="T101:U101"/>
    <mergeCell ref="W101:X101"/>
    <mergeCell ref="AC102:AD102"/>
    <mergeCell ref="AF102:AG102"/>
    <mergeCell ref="AF104:AG104"/>
    <mergeCell ref="D103:J103"/>
    <mergeCell ref="K103:L103"/>
    <mergeCell ref="N103:P103"/>
    <mergeCell ref="Q103:R103"/>
    <mergeCell ref="T103:U103"/>
    <mergeCell ref="W103:X103"/>
    <mergeCell ref="Z103:AA103"/>
    <mergeCell ref="AC103:AD103"/>
    <mergeCell ref="AF103:AG103"/>
    <mergeCell ref="AF105:AG105"/>
    <mergeCell ref="D106:J106"/>
    <mergeCell ref="K106:L106"/>
    <mergeCell ref="N106:P106"/>
    <mergeCell ref="Q106:R106"/>
    <mergeCell ref="T106:U106"/>
    <mergeCell ref="W106:X106"/>
    <mergeCell ref="Z106:AA106"/>
    <mergeCell ref="D105:J105"/>
    <mergeCell ref="K105:L105"/>
    <mergeCell ref="N105:P105"/>
    <mergeCell ref="Q105:R105"/>
    <mergeCell ref="T105:U105"/>
    <mergeCell ref="W105:X105"/>
    <mergeCell ref="AC106:AD106"/>
    <mergeCell ref="AF106:AG106"/>
    <mergeCell ref="AF108:AG108"/>
    <mergeCell ref="D107:J107"/>
    <mergeCell ref="K107:L107"/>
    <mergeCell ref="N107:P107"/>
    <mergeCell ref="Q107:R107"/>
    <mergeCell ref="T107:U107"/>
    <mergeCell ref="W107:X107"/>
    <mergeCell ref="Z107:AA107"/>
    <mergeCell ref="AC107:AD107"/>
    <mergeCell ref="AF107:AG107"/>
    <mergeCell ref="Q114:T114"/>
    <mergeCell ref="U114:X114"/>
    <mergeCell ref="Y114:AB114"/>
    <mergeCell ref="Z109:AA109"/>
    <mergeCell ref="AC109:AD109"/>
    <mergeCell ref="A91:B109"/>
    <mergeCell ref="D108:J108"/>
    <mergeCell ref="K108:L108"/>
    <mergeCell ref="N108:P108"/>
    <mergeCell ref="Q108:R108"/>
    <mergeCell ref="T108:U108"/>
    <mergeCell ref="W108:X108"/>
    <mergeCell ref="Z108:AA108"/>
    <mergeCell ref="AC108:AD108"/>
    <mergeCell ref="Z105:AA105"/>
    <mergeCell ref="AC105:AD105"/>
    <mergeCell ref="D104:J104"/>
    <mergeCell ref="K104:L104"/>
    <mergeCell ref="N104:P104"/>
    <mergeCell ref="Q104:R104"/>
    <mergeCell ref="T104:U104"/>
    <mergeCell ref="W104:X104"/>
    <mergeCell ref="Z104:AA104"/>
    <mergeCell ref="AC104:AD104"/>
    <mergeCell ref="Q115:T115"/>
    <mergeCell ref="Y116:AB116"/>
    <mergeCell ref="AC116:AF116"/>
    <mergeCell ref="AG116:AH116"/>
    <mergeCell ref="AC117:AF117"/>
    <mergeCell ref="AG117:AH117"/>
    <mergeCell ref="AF109:AG109"/>
    <mergeCell ref="A111:AH111"/>
    <mergeCell ref="A112:C114"/>
    <mergeCell ref="D112:F114"/>
    <mergeCell ref="G112:H114"/>
    <mergeCell ref="I112:AB112"/>
    <mergeCell ref="AC112:AF114"/>
    <mergeCell ref="AG112:AH114"/>
    <mergeCell ref="D109:J109"/>
    <mergeCell ref="K109:L109"/>
    <mergeCell ref="N109:P109"/>
    <mergeCell ref="Q109:R109"/>
    <mergeCell ref="T109:U109"/>
    <mergeCell ref="W109:X109"/>
    <mergeCell ref="I113:P113"/>
    <mergeCell ref="Q113:AB113"/>
    <mergeCell ref="I114:L114"/>
    <mergeCell ref="M114:P114"/>
    <mergeCell ref="A117:C118"/>
    <mergeCell ref="D117:F117"/>
    <mergeCell ref="G117:H117"/>
    <mergeCell ref="I117:L117"/>
    <mergeCell ref="M117:P117"/>
    <mergeCell ref="Q117:T117"/>
    <mergeCell ref="U117:X117"/>
    <mergeCell ref="AG119:AH119"/>
    <mergeCell ref="A115:C116"/>
    <mergeCell ref="Y117:AB117"/>
    <mergeCell ref="U115:X115"/>
    <mergeCell ref="Y115:AB115"/>
    <mergeCell ref="AC115:AF115"/>
    <mergeCell ref="AG115:AH115"/>
    <mergeCell ref="D116:F116"/>
    <mergeCell ref="G116:H116"/>
    <mergeCell ref="I116:L116"/>
    <mergeCell ref="M116:P116"/>
    <mergeCell ref="Q116:T116"/>
    <mergeCell ref="U116:X116"/>
    <mergeCell ref="D115:F115"/>
    <mergeCell ref="G115:H115"/>
    <mergeCell ref="I115:L115"/>
    <mergeCell ref="M115:P115"/>
    <mergeCell ref="D118:F118"/>
    <mergeCell ref="G118:H118"/>
    <mergeCell ref="I118:L118"/>
    <mergeCell ref="M118:P118"/>
    <mergeCell ref="Q118:T118"/>
    <mergeCell ref="U118:X118"/>
    <mergeCell ref="Y118:AB118"/>
    <mergeCell ref="AC118:AF118"/>
    <mergeCell ref="AG118:AH118"/>
    <mergeCell ref="Q119:T119"/>
    <mergeCell ref="U119:X119"/>
    <mergeCell ref="Y119:AB119"/>
    <mergeCell ref="AC119:AF119"/>
    <mergeCell ref="D120:F120"/>
    <mergeCell ref="G120:H120"/>
    <mergeCell ref="I120:L120"/>
    <mergeCell ref="M120:P120"/>
    <mergeCell ref="Q120:T120"/>
    <mergeCell ref="U120:X120"/>
    <mergeCell ref="Y120:AB120"/>
    <mergeCell ref="AC120:AF120"/>
    <mergeCell ref="AG120:AH120"/>
    <mergeCell ref="G127:AH127"/>
    <mergeCell ref="A125:F125"/>
    <mergeCell ref="G125:H125"/>
    <mergeCell ref="I125:L125"/>
    <mergeCell ref="M125:P125"/>
    <mergeCell ref="Q125:T125"/>
    <mergeCell ref="U125:X125"/>
    <mergeCell ref="Y125:AB125"/>
    <mergeCell ref="AC125:AF125"/>
    <mergeCell ref="I126:P126"/>
    <mergeCell ref="AG125:AH125"/>
    <mergeCell ref="A126:F126"/>
    <mergeCell ref="G126:H126"/>
    <mergeCell ref="Q126:T126"/>
    <mergeCell ref="U126:X126"/>
    <mergeCell ref="Y126:AB126"/>
    <mergeCell ref="AC126:AF126"/>
    <mergeCell ref="AG126:AH126"/>
    <mergeCell ref="A119:C120"/>
    <mergeCell ref="D119:F119"/>
    <mergeCell ref="G119:H119"/>
    <mergeCell ref="I119:L119"/>
    <mergeCell ref="M119:P119"/>
    <mergeCell ref="AH8:AH9"/>
    <mergeCell ref="A16:AA16"/>
    <mergeCell ref="AB16:AH16"/>
    <mergeCell ref="A17:Z17"/>
    <mergeCell ref="D18:AH18"/>
    <mergeCell ref="A20:H20"/>
    <mergeCell ref="A7:H7"/>
    <mergeCell ref="A8:A9"/>
    <mergeCell ref="B8:AA8"/>
    <mergeCell ref="AB8:AE8"/>
    <mergeCell ref="AF8:AF9"/>
    <mergeCell ref="AG8:AG9"/>
    <mergeCell ref="AD4:AH4"/>
    <mergeCell ref="AD5:AH5"/>
    <mergeCell ref="AD6:AH6"/>
    <mergeCell ref="A121:C122"/>
    <mergeCell ref="D121:F121"/>
    <mergeCell ref="D122:F122"/>
    <mergeCell ref="A123:C124"/>
    <mergeCell ref="D123:F123"/>
    <mergeCell ref="D124:F124"/>
    <mergeCell ref="V4:Z4"/>
    <mergeCell ref="V5:Z5"/>
    <mergeCell ref="V6:Z6"/>
    <mergeCell ref="S21:AJ21"/>
    <mergeCell ref="S6:U6"/>
    <mergeCell ref="C5:J5"/>
    <mergeCell ref="N4:R4"/>
    <mergeCell ref="N6:R6"/>
    <mergeCell ref="N5:R5"/>
    <mergeCell ref="K5:M6"/>
    <mergeCell ref="AI29:AJ29"/>
    <mergeCell ref="M27:N27"/>
    <mergeCell ref="Q27:R27"/>
    <mergeCell ref="T27:U27"/>
    <mergeCell ref="W27:X27"/>
  </mergeCells>
  <phoneticPr fontId="3" type="noConversion"/>
  <conditionalFormatting sqref="I177:J182">
    <cfRule type="cellIs" dxfId="78" priority="40" operator="greaterThan">
      <formula>4</formula>
    </cfRule>
  </conditionalFormatting>
  <conditionalFormatting sqref="S85">
    <cfRule type="expression" dxfId="77" priority="39">
      <formula>$S$85&gt;28</formula>
    </cfRule>
  </conditionalFormatting>
  <conditionalFormatting sqref="V85">
    <cfRule type="expression" dxfId="76" priority="37">
      <formula>$V$85&gt;28</formula>
    </cfRule>
    <cfRule type="expression" dxfId="75" priority="38">
      <formula>$S$85&gt;28</formula>
    </cfRule>
  </conditionalFormatting>
  <conditionalFormatting sqref="Y85">
    <cfRule type="expression" dxfId="74" priority="36">
      <formula>$Y$85&gt;28</formula>
    </cfRule>
  </conditionalFormatting>
  <conditionalFormatting sqref="AB85">
    <cfRule type="expression" dxfId="73" priority="35">
      <formula>$AB$85&gt;28</formula>
    </cfRule>
  </conditionalFormatting>
  <conditionalFormatting sqref="AE85">
    <cfRule type="expression" dxfId="72" priority="33">
      <formula>$AE$85&gt;28</formula>
    </cfRule>
    <cfRule type="expression" priority="34">
      <formula>$AE$85&gt;28</formula>
    </cfRule>
  </conditionalFormatting>
  <conditionalFormatting sqref="AH85">
    <cfRule type="expression" dxfId="71" priority="32">
      <formula>$AH$85&gt;28</formula>
    </cfRule>
  </conditionalFormatting>
  <conditionalFormatting sqref="S25">
    <cfRule type="expression" dxfId="70" priority="25">
      <formula>$S$23*$S$25-32&lt;-1</formula>
    </cfRule>
  </conditionalFormatting>
  <conditionalFormatting sqref="S28">
    <cfRule type="expression" dxfId="69" priority="24">
      <formula>$S$23*$S$28-36&lt;-3</formula>
    </cfRule>
  </conditionalFormatting>
  <conditionalFormatting sqref="S30">
    <cfRule type="expression" dxfId="68" priority="23">
      <formula>$S$23*$S$30-60&lt;-3</formula>
    </cfRule>
  </conditionalFormatting>
  <conditionalFormatting sqref="S31">
    <cfRule type="expression" dxfId="67" priority="21">
      <formula>$S$23*$S$31-36&lt;-3</formula>
    </cfRule>
    <cfRule type="expression" dxfId="66" priority="22">
      <formula>"$Q$23*$Q$31-6+$R$360&lt;-3"</formula>
    </cfRule>
  </conditionalFormatting>
  <conditionalFormatting sqref="V26">
    <cfRule type="expression" dxfId="65" priority="20">
      <formula>$V$23*$V$26-42&lt;-3</formula>
    </cfRule>
  </conditionalFormatting>
  <conditionalFormatting sqref="V28">
    <cfRule type="expression" dxfId="64" priority="19">
      <formula>$V$23*$V$28-44&lt;-3</formula>
    </cfRule>
  </conditionalFormatting>
  <conditionalFormatting sqref="Y27">
    <cfRule type="expression" dxfId="63" priority="18">
      <formula>$Y$23*$Y$27-44&lt;-3</formula>
    </cfRule>
  </conditionalFormatting>
  <conditionalFormatting sqref="Y28">
    <cfRule type="expression" dxfId="62" priority="17">
      <formula>$Y$23*$Y$28-36&lt;-3</formula>
    </cfRule>
  </conditionalFormatting>
  <conditionalFormatting sqref="G115:H115">
    <cfRule type="expression" dxfId="61" priority="16">
      <formula>$G$115&gt;4</formula>
    </cfRule>
  </conditionalFormatting>
  <conditionalFormatting sqref="G116:H116">
    <cfRule type="expression" dxfId="60" priority="15">
      <formula>$G$116&gt;4</formula>
    </cfRule>
  </conditionalFormatting>
  <conditionalFormatting sqref="G117:H117">
    <cfRule type="expression" dxfId="59" priority="14">
      <formula>$G$117&gt;4</formula>
    </cfRule>
  </conditionalFormatting>
  <conditionalFormatting sqref="G118:H118">
    <cfRule type="expression" dxfId="58" priority="13">
      <formula>$G$118&gt;4</formula>
    </cfRule>
  </conditionalFormatting>
  <conditionalFormatting sqref="G119:H119">
    <cfRule type="expression" dxfId="57" priority="12">
      <formula>$G$119&gt;4</formula>
    </cfRule>
  </conditionalFormatting>
  <conditionalFormatting sqref="G120:H126">
    <cfRule type="expression" dxfId="56" priority="11">
      <formula>$G$120&gt;4</formula>
    </cfRule>
  </conditionalFormatting>
  <conditionalFormatting sqref="AB11">
    <cfRule type="expression" dxfId="55" priority="47">
      <formula>$AB$11&lt;&gt;19-$T$110</formula>
    </cfRule>
  </conditionalFormatting>
  <conditionalFormatting sqref="AB13">
    <cfRule type="expression" dxfId="54" priority="48">
      <formula>$AB$13&lt;&gt;19-$Z$110</formula>
    </cfRule>
  </conditionalFormatting>
  <conditionalFormatting sqref="AB14">
    <cfRule type="expression" dxfId="53" priority="49">
      <formula>$AB$14&lt;&gt;19-$AC$110</formula>
    </cfRule>
  </conditionalFormatting>
  <conditionalFormatting sqref="AB15">
    <cfRule type="expression" dxfId="52" priority="50">
      <formula>$AB$15&lt;&gt;19-$AF$110</formula>
    </cfRule>
  </conditionalFormatting>
  <conditionalFormatting sqref="AB10">
    <cfRule type="expression" dxfId="51" priority="51">
      <formula>$AB$10&lt;&gt;19-$Q$110+$Q$92</formula>
    </cfRule>
  </conditionalFormatting>
  <conditionalFormatting sqref="AB12">
    <cfRule type="expression" dxfId="50" priority="52">
      <formula>$AB$12&lt;&gt;19-$W$110+$W$93</formula>
    </cfRule>
  </conditionalFormatting>
  <dataValidations count="32">
    <dataValidation operator="greaterThan" allowBlank="1" showInputMessage="1" showErrorMessage="1" promptTitle="填写提示" prompt="课程在第六学期周学时，只能填写大于0的整数。" sqref="AF110"/>
    <dataValidation operator="greaterThan" allowBlank="1" showInputMessage="1" showErrorMessage="1" promptTitle="填写提示" prompt="课程在第五学期的周学时数，只能输入大于0的整数。" sqref="AC110"/>
    <dataValidation operator="greaterThan" allowBlank="1" showInputMessage="1" showErrorMessage="1" promptTitle="填写提示" prompt="课程在第四学期周学时，只能填写大于0的整数。" sqref="Z110"/>
    <dataValidation operator="greaterThan" allowBlank="1" showInputMessage="1" showErrorMessage="1" promptTitle="填写提示" prompt="课程在第三学期的周学时数，只能输入大于0的整数。" sqref="W110"/>
    <dataValidation operator="greaterThan" allowBlank="1" showInputMessage="1" showErrorMessage="1" promptTitle="填写提示" prompt="课程在第二学期周学时，只能填写大于0的整数。" sqref="T110"/>
    <dataValidation type="decimal" allowBlank="1" showInputMessage="1" showErrorMessage="1" sqref="Q91:R109 T91:U109 W91:X109 Z91:AA109 AC91:AD109 AF91:AG109">
      <formula1>0</formula1>
      <formula2>19</formula2>
    </dataValidation>
    <dataValidation allowBlank="1" showInputMessage="1" showErrorMessage="1" promptTitle="填写提示" prompt="理论授课时间占总授课时间的比例。_x000a_例如：_x000a_课程实践授课时间占总授课时间比例为30%，则填写30即可。_x000a_该比例原则上不能超过70%；如果超过70%，建议开设实践课。" sqref="M114 M115:P124 M32:N84 O38:P84"/>
    <dataValidation operator="greaterThanOrEqual" allowBlank="1" showInputMessage="1" showErrorMessage="1" promptTitle="填写提示" prompt="课程在第一学期周学时，只能填写大于0的整数。" sqref="Q113 Q110"/>
    <dataValidation operator="greaterThan" allowBlank="1" showInputMessage="1" showErrorMessage="1" promptTitle="输入提示" prompt="输入课程考试所在的学期。_x000a_例：_x000a_课程在第2学期为考试课，则输入2；_x000a_课程在第1、3学期为考试课，则输入13。" sqref="I113:P113 I114:L114"/>
    <dataValidation operator="greaterThan" allowBlank="1" showInputMessage="1" showErrorMessage="1" promptTitle="输入提示" prompt="输入课程考查所在的学期。_x000a_例：_x000a_课程在第2学期为考查课，则输入2；_x000a_课程在第1、3学期为考查课，则输入13。" sqref="I112"/>
    <dataValidation type="list" allowBlank="1" showInputMessage="1" showErrorMessage="1" sqref="C6:J6">
      <formula1>"文法系,机电工程学院,电气与信息工程学院,建筑与测绘工程学院,经济管理系,基础教育学院"</formula1>
    </dataValidation>
    <dataValidation type="list" allowBlank="1" showInputMessage="1" showErrorMessage="1" sqref="C4:C5">
      <formula1>"旅游管理,法律文秘,法律事务,会计电算化,工商企业管理,电子商务,机电一体化技术,汽车检测与维修技术,机械制造与自动化,数控技术（逆向工程）,通信技术,计算机网络技术,动漫设计与制作,电气自动化技术,电子信息工程技术,工程测量技术,建筑工程技术,建筑装饰工程技术,工程造价,数控技术,汽车检测与维修技术(营销）,通信技术（3G/4G工程管理）,珠宝首饰工艺及鉴定,安全技术管理,法律文秘（速录）,市场营销（金融）"</formula1>
    </dataValidation>
    <dataValidation type="list" allowBlank="1" showInputMessage="1" showErrorMessage="1" promptTitle="填写提示" prompt=":代表考试所在周；_x000a_◇代表实训周；_x000a_◇:代表实训考试周;_x000a_⊙代表课程设计周；_x000a_☆代表顶岗实习周；_x000a_★代表企业岗位实习；_x000a_※代表公益劳动与机动周；_x000a_△代表入学、军事和毕业教育；_x000a_◆代表假期。" sqref="B10:AA15">
      <formula1>"△,:,☆,★,◇,◇:,◆,⊙"</formula1>
    </dataValidation>
    <dataValidation type="whole" operator="greaterThan" allowBlank="1" showInputMessage="1" showErrorMessage="1" promptTitle="输入提示" prompt="课程在第六学期的周学时，只能填写大于0的整数" sqref="AF86:AF87 AH26:AH84">
      <formula1>0</formula1>
    </dataValidation>
    <dataValidation type="whole" operator="greaterThan" allowBlank="1" showInputMessage="1" showErrorMessage="1" promptTitle="输入提示" prompt="课程在第四学期的周学时，只能填写大于0的整数。" sqref="Z86:Z87 AB26:AB84">
      <formula1>0</formula1>
    </dataValidation>
    <dataValidation type="whole" operator="greaterThan" allowBlank="1" showInputMessage="1" showErrorMessage="1" promptTitle="填写提示" prompt="输入课程在第三学期的周学时，只能输入大于0的整数" sqref="W86:W87 Y26:Y84">
      <formula1>0</formula1>
    </dataValidation>
    <dataValidation type="whole" operator="greaterThan" allowBlank="1" showInputMessage="1" showErrorMessage="1" errorTitle="输入非法数据" error="课程周学时只能输入大于0的整数。" promptTitle="课程周学时" prompt="课程在第一学期的周学时数，只能输入大于0的整数。" sqref="AH85 V85 Y85 AB85 AE85 S26:S85 Q86:Q87">
      <formula1>0</formula1>
    </dataValidation>
    <dataValidation type="whole" operator="greaterThan" allowBlank="1" showInputMessage="1" showErrorMessage="1" promptTitle="填写提示" prompt="填写课程在第二学期的周学时，大于0的整数。" sqref="T86:T87 V26:V84">
      <formula1>0</formula1>
    </dataValidation>
    <dataValidation type="whole" operator="greaterThan" allowBlank="1" showInputMessage="1" showErrorMessage="1" errorTitle="输入非法数据" error="课程周学时只能输入大于0的整数。" promptTitle="课程周学时" prompt="课程在第五学期的周学时数，只能输入大于0的整数。" sqref="AC86:AC87 AE26:AE84">
      <formula1>0</formula1>
    </dataValidation>
    <dataValidation operator="greaterThanOrEqual" allowBlank="1" showInputMessage="1" showErrorMessage="1" sqref="Q126:T126"/>
    <dataValidation operator="greaterThan" allowBlank="1" showInputMessage="1" showErrorMessage="1" errorTitle="输入非法数据" error="课程周学时只能输入大于0的整数。" promptTitle="课程周学时" prompt="课程在第三学期的周学时数，只能输入大于0的整数。" sqref="V91:V110 AD110 U110 AG110 X110 S91:S109 Y91:Y110 AE91:AE110 AB91:AB110 AH91:AH110 AA110 AG112 M91:M109 AC85:AD85 AA86:AB87 AI85:AJ85 AG86:AH87 AF85:AG85 AD86:AE87 W85:X85 U86:V87 Z85:AA85 X86:Y87"/>
    <dataValidation operator="greaterThan" allowBlank="1" showInputMessage="1" showErrorMessage="1" sqref="K36:L87 K116:L117 K91:L110"/>
    <dataValidation type="whole" operator="greaterThanOrEqual" allowBlank="1" showInputMessage="1" showErrorMessage="1" sqref="N130:P130 AC126 W126 L128:M130 Z126 L118 AF126 Q128:AH130">
      <formula1>0</formula1>
    </dataValidation>
    <dataValidation allowBlank="1" showInputMessage="1" showErrorMessage="1" promptTitle="输入提示" prompt="输入课程名称" sqref="G112 D112 D36:D87 D101:D110 D91:D98 E118:F118 E116:F116 E124:F126 G115:G126 E120:F120 E122:F122 D115:D126"/>
    <dataValidation type="whole" operator="greaterThan" allowBlank="1" showInputMessage="1" showErrorMessage="1" promptTitle="输入提示" prompt="输入课程考试所在的学期。_x000a_例：_x000a_课程在第2学期为考试课，则输入2；_x000a_课程在第1、3学期为考试课，则输入13。" sqref="I115:I117">
      <formula1>0</formula1>
    </dataValidation>
    <dataValidation allowBlank="1" showInputMessage="1" showErrorMessage="1" promptTitle="填写提示" prompt="填写开设的课程名称" sqref="B136:K172"/>
    <dataValidation type="whole" allowBlank="1" showInputMessage="1" showErrorMessage="1" promptTitle="填写提示" prompt="填写本课程在该学期的实训周数。_x000a_只能是1至18之间的整数。" sqref="T134:U172 AF134:AG172 W134:X172 Z134:AA172 Q134:R172 AC134:AD172">
      <formula1>1</formula1>
      <formula2>18</formula2>
    </dataValidation>
    <dataValidation type="whole" operator="greaterThan" allowBlank="1" showInputMessage="1" showErrorMessage="1" promptTitle="输入提示" prompt="输入课程考查所在的学期。_x000a_例：_x000a_课程在第2学期为考查课，则输入2；_x000a_课程在第1、3学期为考查课，则输入13。" sqref="J116:J117">
      <formula1>0</formula1>
    </dataValidation>
    <dataValidation type="whole" operator="greaterThan" allowBlank="1" showInputMessage="1" showErrorMessage="1" errorTitle="输入非法数据" error="课程周学时只能输入大于0的整数。" promptTitle="课程周学时" prompt="课程在第三学期的周学时数，只能输入大于0的整数。" sqref="S110 U85 S86:S87">
      <formula1>0</formula1>
    </dataValidation>
    <dataValidation type="decimal" allowBlank="1" showInputMessage="1" showErrorMessage="1" promptTitle="填写提示" prompt="理论授课时间占总授课时间的比例。_x000a_例如：_x000a_课程实践授课时间占总授课时间比例为30%，则填写30即可。_x000a_该比例原则上不能超过70%；如果超过70%，建议开设实践课。" sqref="M85:N87 M110 O85:P85">
      <formula1>0</formula1>
      <formula2>0.7</formula2>
    </dataValidation>
    <dataValidation type="whole" operator="greaterThan" allowBlank="1" showInputMessage="1" showErrorMessage="1" sqref="K26:L35">
      <formula1>0</formula1>
    </dataValidation>
    <dataValidation operator="greaterThan" allowBlank="1" showInputMessage="1" showErrorMessage="1" promptTitle="课程总学分" prompt="理论课按每16学时计1学分。对于跨学期开设的课程，应首先计算出该课程每一学期的学分，然后求和得出该课程的总学分。每门课每学期学分以0.5学分为单位折算，折算方法为二舍三入、七退八进。" sqref="N27:N31"/>
  </dataValidations>
  <pageMargins left="0.70866141732283472" right="0.70866141732283472" top="0.74803149606299213" bottom="0.74803149606299213" header="0.31496062992125984" footer="0.31496062992125984"/>
  <pageSetup paperSize="9" scale="32" orientation="portrait" verticalDpi="1200" r:id="rId1"/>
  <headerFooter>
    <oddHeader>&amp;C&amp;"宋体,加粗"&amp;24&amp;U北京工业职业技术学院2014级教学计划表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84"/>
  <sheetViews>
    <sheetView workbookViewId="0">
      <selection activeCell="D28" sqref="D28:J28"/>
    </sheetView>
  </sheetViews>
  <sheetFormatPr defaultRowHeight="14.25" x14ac:dyDescent="0.15"/>
  <cols>
    <col min="1" max="33" width="4.625" style="1" customWidth="1"/>
    <col min="34" max="34" width="4.25" style="1" customWidth="1"/>
    <col min="35" max="16384" width="9" style="1"/>
  </cols>
  <sheetData>
    <row r="1" spans="1:34" x14ac:dyDescent="0.15">
      <c r="A1" s="322" t="s">
        <v>178</v>
      </c>
      <c r="B1" s="307"/>
      <c r="C1" s="307"/>
      <c r="D1" s="307"/>
      <c r="E1" s="307"/>
      <c r="F1" s="307"/>
      <c r="G1" s="307"/>
      <c r="H1" s="307"/>
      <c r="I1" s="307"/>
      <c r="J1" s="307"/>
      <c r="K1" s="307"/>
      <c r="L1" s="307"/>
      <c r="M1" s="307"/>
      <c r="N1" s="307"/>
      <c r="O1" s="307"/>
      <c r="P1" s="307"/>
      <c r="Q1" s="307"/>
      <c r="R1" s="307"/>
      <c r="S1" s="307"/>
      <c r="T1" s="307"/>
      <c r="U1" s="307"/>
      <c r="V1" s="307"/>
      <c r="W1" s="307"/>
      <c r="X1" s="307"/>
      <c r="Y1" s="307"/>
      <c r="Z1" s="307"/>
      <c r="AA1" s="307"/>
      <c r="AB1" s="307"/>
      <c r="AC1" s="307"/>
      <c r="AD1" s="307"/>
      <c r="AE1" s="307"/>
      <c r="AF1" s="307"/>
      <c r="AG1" s="307"/>
      <c r="AH1" s="307"/>
    </row>
    <row r="2" spans="1:34" x14ac:dyDescent="0.15">
      <c r="A2" s="307"/>
      <c r="B2" s="307"/>
      <c r="C2" s="307"/>
      <c r="D2" s="307"/>
      <c r="E2" s="307"/>
      <c r="F2" s="307"/>
      <c r="G2" s="307"/>
      <c r="H2" s="307"/>
      <c r="I2" s="307"/>
      <c r="J2" s="307"/>
      <c r="K2" s="307"/>
      <c r="L2" s="307"/>
      <c r="M2" s="307"/>
      <c r="N2" s="307"/>
      <c r="O2" s="307"/>
      <c r="P2" s="307"/>
      <c r="Q2" s="307"/>
      <c r="R2" s="307"/>
      <c r="S2" s="307"/>
      <c r="T2" s="307"/>
      <c r="U2" s="307"/>
      <c r="V2" s="307"/>
      <c r="W2" s="307"/>
      <c r="X2" s="307"/>
      <c r="Y2" s="307"/>
      <c r="Z2" s="307"/>
      <c r="AA2" s="307"/>
      <c r="AB2" s="307"/>
      <c r="AC2" s="307"/>
      <c r="AD2" s="307"/>
      <c r="AE2" s="307"/>
      <c r="AF2" s="307"/>
      <c r="AG2" s="307"/>
      <c r="AH2" s="307"/>
    </row>
    <row r="4" spans="1:34" ht="20.25" customHeight="1" x14ac:dyDescent="0.15">
      <c r="A4" s="69" t="s">
        <v>95</v>
      </c>
      <c r="B4" s="70"/>
      <c r="C4" s="321"/>
      <c r="D4" s="321"/>
      <c r="E4" s="321"/>
      <c r="F4" s="321"/>
      <c r="G4" s="321"/>
      <c r="H4" s="321"/>
      <c r="I4" s="321"/>
      <c r="J4" s="321"/>
      <c r="K4" s="304" t="s">
        <v>180</v>
      </c>
      <c r="L4" s="304"/>
      <c r="M4" s="304"/>
      <c r="N4" s="120"/>
      <c r="O4" s="121"/>
      <c r="P4" s="121"/>
      <c r="Q4" s="121"/>
      <c r="R4" s="122"/>
      <c r="S4" s="305" t="s">
        <v>192</v>
      </c>
      <c r="T4" s="305"/>
      <c r="U4" s="305"/>
      <c r="V4" s="120">
        <v>3</v>
      </c>
      <c r="W4" s="121"/>
      <c r="X4" s="121"/>
      <c r="Y4" s="121"/>
      <c r="Z4" s="122"/>
      <c r="AA4" s="140" t="s">
        <v>187</v>
      </c>
      <c r="AB4" s="140"/>
      <c r="AC4" s="140"/>
      <c r="AD4" s="120"/>
      <c r="AE4" s="121"/>
      <c r="AF4" s="121"/>
      <c r="AG4" s="121"/>
      <c r="AH4" s="121"/>
    </row>
    <row r="5" spans="1:34" x14ac:dyDescent="0.15">
      <c r="A5" s="306" t="s">
        <v>96</v>
      </c>
      <c r="B5" s="306"/>
      <c r="C5" s="141"/>
      <c r="D5" s="142"/>
      <c r="E5" s="142"/>
      <c r="F5" s="142"/>
      <c r="G5" s="142"/>
      <c r="H5" s="142"/>
      <c r="I5" s="142"/>
      <c r="J5" s="143"/>
      <c r="K5" s="144" t="s">
        <v>190</v>
      </c>
      <c r="L5" s="145"/>
      <c r="M5" s="146"/>
      <c r="N5" s="132" t="s">
        <v>97</v>
      </c>
      <c r="O5" s="133"/>
      <c r="P5" s="133"/>
      <c r="Q5" s="133"/>
      <c r="R5" s="134"/>
      <c r="S5" s="320" t="s">
        <v>191</v>
      </c>
      <c r="T5" s="320"/>
      <c r="U5" s="320"/>
      <c r="V5" s="136"/>
      <c r="W5" s="137"/>
      <c r="X5" s="137"/>
      <c r="Y5" s="137"/>
      <c r="Z5" s="138"/>
      <c r="AA5" s="136" t="s">
        <v>98</v>
      </c>
      <c r="AB5" s="137"/>
      <c r="AC5" s="138"/>
      <c r="AD5" s="120"/>
      <c r="AE5" s="121"/>
      <c r="AF5" s="121"/>
      <c r="AG5" s="121"/>
      <c r="AH5" s="121"/>
    </row>
    <row r="6" spans="1:34" ht="20.25" x14ac:dyDescent="0.15">
      <c r="A6" s="306" t="s">
        <v>99</v>
      </c>
      <c r="B6" s="306"/>
      <c r="C6" s="319"/>
      <c r="D6" s="319"/>
      <c r="E6" s="319"/>
      <c r="F6" s="319"/>
      <c r="G6" s="319"/>
      <c r="H6" s="319"/>
      <c r="I6" s="319"/>
      <c r="J6" s="319"/>
      <c r="K6" s="147"/>
      <c r="L6" s="148"/>
      <c r="M6" s="149"/>
      <c r="N6" s="132" t="s">
        <v>100</v>
      </c>
      <c r="O6" s="133"/>
      <c r="P6" s="133"/>
      <c r="Q6" s="133"/>
      <c r="R6" s="134"/>
      <c r="S6" s="140" t="s">
        <v>101</v>
      </c>
      <c r="T6" s="140"/>
      <c r="U6" s="140"/>
      <c r="V6" s="136"/>
      <c r="W6" s="137"/>
      <c r="X6" s="137"/>
      <c r="Y6" s="137"/>
      <c r="Z6" s="138"/>
      <c r="AA6" s="140" t="s">
        <v>189</v>
      </c>
      <c r="AB6" s="140"/>
      <c r="AC6" s="140"/>
      <c r="AD6" s="123"/>
      <c r="AE6" s="124"/>
      <c r="AF6" s="124"/>
      <c r="AG6" s="124"/>
      <c r="AH6" s="124"/>
    </row>
    <row r="7" spans="1:34" ht="23.25" thickBot="1" x14ac:dyDescent="0.3">
      <c r="A7" s="161" t="s">
        <v>102</v>
      </c>
      <c r="B7" s="161"/>
      <c r="C7" s="161"/>
      <c r="D7" s="161"/>
      <c r="E7" s="161"/>
      <c r="F7" s="161"/>
      <c r="G7" s="161"/>
      <c r="H7" s="161"/>
    </row>
    <row r="8" spans="1:34" ht="15" customHeight="1" thickBot="1" x14ac:dyDescent="0.2">
      <c r="A8" s="162"/>
      <c r="B8" s="164"/>
      <c r="C8" s="164"/>
      <c r="D8" s="164"/>
      <c r="E8" s="164"/>
      <c r="F8" s="164"/>
      <c r="G8" s="164"/>
      <c r="H8" s="164"/>
      <c r="I8" s="165"/>
      <c r="J8" s="165"/>
      <c r="K8" s="165"/>
      <c r="L8" s="165"/>
      <c r="M8" s="165"/>
      <c r="N8" s="165"/>
      <c r="O8" s="165"/>
      <c r="P8" s="165"/>
      <c r="Q8" s="165"/>
      <c r="R8" s="165"/>
      <c r="S8" s="165"/>
      <c r="T8" s="165"/>
      <c r="U8" s="165"/>
      <c r="V8" s="165"/>
      <c r="W8" s="165"/>
      <c r="X8" s="165"/>
      <c r="Y8" s="165"/>
      <c r="Z8" s="165"/>
      <c r="AA8" s="165"/>
      <c r="AB8" s="154" t="s">
        <v>103</v>
      </c>
      <c r="AC8" s="154"/>
      <c r="AD8" s="154"/>
      <c r="AE8" s="154"/>
      <c r="AF8" s="166" t="s">
        <v>104</v>
      </c>
      <c r="AG8" s="153" t="s">
        <v>105</v>
      </c>
      <c r="AH8" s="153" t="s">
        <v>106</v>
      </c>
    </row>
    <row r="9" spans="1:34" ht="48.75" thickBot="1" x14ac:dyDescent="0.2">
      <c r="A9" s="163"/>
      <c r="B9" s="71">
        <v>1</v>
      </c>
      <c r="C9" s="71">
        <v>2</v>
      </c>
      <c r="D9" s="71">
        <v>3</v>
      </c>
      <c r="E9" s="71">
        <v>4</v>
      </c>
      <c r="F9" s="71">
        <v>5</v>
      </c>
      <c r="G9" s="71">
        <v>6</v>
      </c>
      <c r="H9" s="71">
        <v>7</v>
      </c>
      <c r="I9" s="71">
        <v>8</v>
      </c>
      <c r="J9" s="71">
        <v>9</v>
      </c>
      <c r="K9" s="71">
        <v>10</v>
      </c>
      <c r="L9" s="71">
        <v>11</v>
      </c>
      <c r="M9" s="71">
        <v>12</v>
      </c>
      <c r="N9" s="71">
        <v>13</v>
      </c>
      <c r="O9" s="71">
        <v>14</v>
      </c>
      <c r="P9" s="71">
        <v>15</v>
      </c>
      <c r="Q9" s="71">
        <v>16</v>
      </c>
      <c r="R9" s="71">
        <v>17</v>
      </c>
      <c r="S9" s="71">
        <v>18</v>
      </c>
      <c r="T9" s="71">
        <v>19</v>
      </c>
      <c r="U9" s="71">
        <v>20</v>
      </c>
      <c r="V9" s="71">
        <v>21</v>
      </c>
      <c r="W9" s="71">
        <v>22</v>
      </c>
      <c r="X9" s="71">
        <v>23</v>
      </c>
      <c r="Y9" s="71">
        <v>24</v>
      </c>
      <c r="Z9" s="71">
        <v>25</v>
      </c>
      <c r="AA9" s="71">
        <v>26</v>
      </c>
      <c r="AB9" s="4" t="s">
        <v>107</v>
      </c>
      <c r="AC9" s="4" t="s">
        <v>108</v>
      </c>
      <c r="AD9" s="4" t="s">
        <v>109</v>
      </c>
      <c r="AE9" s="4" t="s">
        <v>110</v>
      </c>
      <c r="AF9" s="167"/>
      <c r="AG9" s="154"/>
      <c r="AH9" s="154"/>
    </row>
    <row r="10" spans="1:34" ht="15" thickBot="1" x14ac:dyDescent="0.2">
      <c r="A10" s="71">
        <v>1</v>
      </c>
      <c r="B10" s="5" t="s">
        <v>111</v>
      </c>
      <c r="C10" s="5" t="s">
        <v>111</v>
      </c>
      <c r="D10" s="5" t="s">
        <v>111</v>
      </c>
      <c r="E10" s="5" t="s">
        <v>112</v>
      </c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 t="s">
        <v>113</v>
      </c>
      <c r="V10" s="6" t="s">
        <v>113</v>
      </c>
      <c r="W10" s="6" t="s">
        <v>113</v>
      </c>
      <c r="X10" s="6" t="s">
        <v>113</v>
      </c>
      <c r="Y10" s="6" t="s">
        <v>113</v>
      </c>
      <c r="Z10" s="6" t="s">
        <v>113</v>
      </c>
      <c r="AA10" s="6" t="s">
        <v>113</v>
      </c>
      <c r="AB10" s="71">
        <f>COUNTBLANK(B10:AA10)+COUNTIF(B10:AA10,":")</f>
        <v>15</v>
      </c>
      <c r="AC10" s="71">
        <f>COUNTIF(B10:AA10,"◇")+COUNTIF(B10:AA10,"◇:")</f>
        <v>0</v>
      </c>
      <c r="AD10" s="71">
        <f>COUNTIF(B10:AA10,"⊙")+COUNTIF(B10:AA10,"⊙:")</f>
        <v>0</v>
      </c>
      <c r="AE10" s="71">
        <f>COUNTIF(B10:AA10,"☆")</f>
        <v>0</v>
      </c>
      <c r="AF10" s="71">
        <f>COUNTIF(B10:AA10,"△")++COUNTIF(B10:AA10,"※")</f>
        <v>4</v>
      </c>
      <c r="AG10" s="5">
        <f>COUNTIF(B10:AA10,"◆")</f>
        <v>7</v>
      </c>
      <c r="AH10" s="71">
        <f>SUM(AB10:AG10)</f>
        <v>26</v>
      </c>
    </row>
    <row r="11" spans="1:34" ht="15" thickBot="1" x14ac:dyDescent="0.2">
      <c r="A11" s="71">
        <v>2</v>
      </c>
      <c r="B11" s="7" t="s">
        <v>112</v>
      </c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6" t="s">
        <v>113</v>
      </c>
      <c r="V11" s="6" t="s">
        <v>113</v>
      </c>
      <c r="W11" s="6" t="s">
        <v>113</v>
      </c>
      <c r="X11" s="6" t="s">
        <v>113</v>
      </c>
      <c r="Y11" s="6" t="s">
        <v>113</v>
      </c>
      <c r="Z11" s="6" t="s">
        <v>113</v>
      </c>
      <c r="AA11" s="6" t="s">
        <v>113</v>
      </c>
      <c r="AB11" s="71">
        <f t="shared" ref="AB11:AB14" si="0">COUNTBLANK(B11:AA11)+COUNTIF(B11:AA11,":")</f>
        <v>18</v>
      </c>
      <c r="AC11" s="71">
        <f t="shared" ref="AC11:AC14" si="1">COUNTIF(B11:AA11,"◇")+COUNTIF(B11:AA11,"◇:")</f>
        <v>0</v>
      </c>
      <c r="AD11" s="71">
        <f t="shared" ref="AD11:AD14" si="2">COUNTIF(B11:AA11,"⊙")+COUNTIF(B11:AA11,"⊙:")</f>
        <v>0</v>
      </c>
      <c r="AE11" s="71">
        <f t="shared" ref="AE11:AE14" si="3">COUNTIF(B11:AA11,"☆")</f>
        <v>0</v>
      </c>
      <c r="AF11" s="71">
        <f t="shared" ref="AF11:AF15" si="4">COUNTIF(B11:AA11,"△")++COUNTIF(B11:AA11,"※")</f>
        <v>1</v>
      </c>
      <c r="AG11" s="5">
        <f t="shared" ref="AG11:AG15" si="5">COUNTIF(B11:AA11,"◆")</f>
        <v>7</v>
      </c>
      <c r="AH11" s="96">
        <f>SUM(AB11:AG11)</f>
        <v>26</v>
      </c>
    </row>
    <row r="12" spans="1:34" ht="15" thickBot="1" x14ac:dyDescent="0.2">
      <c r="A12" s="71">
        <v>3</v>
      </c>
      <c r="B12" s="7" t="s">
        <v>112</v>
      </c>
      <c r="C12" s="7" t="s">
        <v>112</v>
      </c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6" t="s">
        <v>113</v>
      </c>
      <c r="V12" s="6" t="s">
        <v>113</v>
      </c>
      <c r="W12" s="6" t="s">
        <v>113</v>
      </c>
      <c r="X12" s="6" t="s">
        <v>113</v>
      </c>
      <c r="Y12" s="6" t="s">
        <v>113</v>
      </c>
      <c r="Z12" s="6" t="s">
        <v>113</v>
      </c>
      <c r="AA12" s="6" t="s">
        <v>113</v>
      </c>
      <c r="AB12" s="71">
        <f t="shared" si="0"/>
        <v>17</v>
      </c>
      <c r="AC12" s="71">
        <f t="shared" si="1"/>
        <v>0</v>
      </c>
      <c r="AD12" s="71">
        <f t="shared" si="2"/>
        <v>0</v>
      </c>
      <c r="AE12" s="71">
        <f t="shared" si="3"/>
        <v>0</v>
      </c>
      <c r="AF12" s="71">
        <f t="shared" si="4"/>
        <v>2</v>
      </c>
      <c r="AG12" s="5">
        <f t="shared" si="5"/>
        <v>7</v>
      </c>
      <c r="AH12" s="96">
        <f>SUM(AB12:AG12)</f>
        <v>26</v>
      </c>
    </row>
    <row r="13" spans="1:34" ht="15" thickBot="1" x14ac:dyDescent="0.2">
      <c r="A13" s="71">
        <v>4</v>
      </c>
      <c r="B13" s="7" t="s">
        <v>112</v>
      </c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6" t="s">
        <v>113</v>
      </c>
      <c r="V13" s="6" t="s">
        <v>113</v>
      </c>
      <c r="W13" s="6" t="s">
        <v>113</v>
      </c>
      <c r="X13" s="6" t="s">
        <v>113</v>
      </c>
      <c r="Y13" s="6" t="s">
        <v>113</v>
      </c>
      <c r="Z13" s="6" t="s">
        <v>113</v>
      </c>
      <c r="AA13" s="6" t="s">
        <v>113</v>
      </c>
      <c r="AB13" s="71">
        <f t="shared" si="0"/>
        <v>18</v>
      </c>
      <c r="AC13" s="71">
        <f t="shared" si="1"/>
        <v>0</v>
      </c>
      <c r="AD13" s="71">
        <f t="shared" si="2"/>
        <v>0</v>
      </c>
      <c r="AE13" s="71">
        <f t="shared" si="3"/>
        <v>0</v>
      </c>
      <c r="AF13" s="71">
        <f t="shared" si="4"/>
        <v>1</v>
      </c>
      <c r="AG13" s="5">
        <f t="shared" si="5"/>
        <v>7</v>
      </c>
      <c r="AH13" s="96">
        <f>SUM(AB13:AG13)</f>
        <v>26</v>
      </c>
    </row>
    <row r="14" spans="1:34" ht="15" thickBot="1" x14ac:dyDescent="0.2">
      <c r="A14" s="71">
        <v>5</v>
      </c>
      <c r="B14" s="7" t="s">
        <v>112</v>
      </c>
      <c r="C14" s="7" t="s">
        <v>112</v>
      </c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6" t="s">
        <v>113</v>
      </c>
      <c r="V14" s="6" t="s">
        <v>113</v>
      </c>
      <c r="W14" s="6" t="s">
        <v>113</v>
      </c>
      <c r="X14" s="6" t="s">
        <v>113</v>
      </c>
      <c r="Y14" s="6" t="s">
        <v>113</v>
      </c>
      <c r="Z14" s="6" t="s">
        <v>113</v>
      </c>
      <c r="AA14" s="6" t="s">
        <v>113</v>
      </c>
      <c r="AB14" s="71">
        <f t="shared" si="0"/>
        <v>17</v>
      </c>
      <c r="AC14" s="71">
        <f t="shared" si="1"/>
        <v>0</v>
      </c>
      <c r="AD14" s="71">
        <f t="shared" si="2"/>
        <v>0</v>
      </c>
      <c r="AE14" s="71">
        <f t="shared" si="3"/>
        <v>0</v>
      </c>
      <c r="AF14" s="71">
        <f t="shared" si="4"/>
        <v>2</v>
      </c>
      <c r="AG14" s="5">
        <f t="shared" si="5"/>
        <v>7</v>
      </c>
      <c r="AH14" s="96">
        <f t="shared" ref="AH14:AH15" si="6">SUM(AB14:AG14)</f>
        <v>26</v>
      </c>
    </row>
    <row r="15" spans="1:34" ht="15" thickBot="1" x14ac:dyDescent="0.2">
      <c r="A15" s="71">
        <v>6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 t="s">
        <v>113</v>
      </c>
      <c r="V15" s="6" t="s">
        <v>113</v>
      </c>
      <c r="W15" s="6" t="s">
        <v>113</v>
      </c>
      <c r="X15" s="6" t="s">
        <v>113</v>
      </c>
      <c r="Y15" s="6" t="s">
        <v>113</v>
      </c>
      <c r="Z15" s="6" t="s">
        <v>113</v>
      </c>
      <c r="AA15" s="6" t="s">
        <v>113</v>
      </c>
      <c r="AB15" s="71">
        <f>COUNTBLANK(B15:AA15)+COUNTIF(B15:AA15,":")</f>
        <v>19</v>
      </c>
      <c r="AC15" s="71">
        <f>COUNTIF(B15:AA15,"◇")+COUNTIF(B15:AA15,"◇:")</f>
        <v>0</v>
      </c>
      <c r="AD15" s="71">
        <f>COUNTIF(B15:AA15,"⊙")+COUNTIF(B15:AA15,"⊙:")</f>
        <v>0</v>
      </c>
      <c r="AE15" s="71">
        <f>COUNTIF(B15:AA15,"☆")</f>
        <v>0</v>
      </c>
      <c r="AF15" s="71">
        <f t="shared" si="4"/>
        <v>0</v>
      </c>
      <c r="AG15" s="5">
        <f t="shared" si="5"/>
        <v>7</v>
      </c>
      <c r="AH15" s="96">
        <f t="shared" si="6"/>
        <v>26</v>
      </c>
    </row>
    <row r="16" spans="1:34" ht="15" thickBot="1" x14ac:dyDescent="0.2">
      <c r="A16" s="155"/>
      <c r="B16" s="155"/>
      <c r="C16" s="155"/>
      <c r="D16" s="155"/>
      <c r="E16" s="155"/>
      <c r="F16" s="155"/>
      <c r="G16" s="155"/>
      <c r="H16" s="155"/>
      <c r="I16" s="155"/>
      <c r="J16" s="155"/>
      <c r="K16" s="155"/>
      <c r="L16" s="155"/>
      <c r="M16" s="155"/>
      <c r="N16" s="155"/>
      <c r="O16" s="155"/>
      <c r="P16" s="155"/>
      <c r="Q16" s="155"/>
      <c r="R16" s="155"/>
      <c r="S16" s="155"/>
      <c r="T16" s="155"/>
      <c r="U16" s="155"/>
      <c r="V16" s="155"/>
      <c r="W16" s="155"/>
      <c r="X16" s="155"/>
      <c r="Y16" s="155"/>
      <c r="Z16" s="155"/>
      <c r="AA16" s="155"/>
      <c r="AB16" s="156"/>
      <c r="AC16" s="154"/>
      <c r="AD16" s="154"/>
      <c r="AE16" s="154"/>
      <c r="AF16" s="154"/>
      <c r="AG16" s="154"/>
      <c r="AH16" s="154"/>
    </row>
    <row r="17" spans="1:38" ht="15" thickBot="1" x14ac:dyDescent="0.2">
      <c r="A17" s="157"/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  <c r="Q17" s="157"/>
      <c r="R17" s="157"/>
      <c r="S17" s="157"/>
      <c r="T17" s="157"/>
      <c r="U17" s="157"/>
      <c r="V17" s="157"/>
      <c r="W17" s="157"/>
      <c r="X17" s="157"/>
      <c r="Y17" s="157"/>
      <c r="Z17" s="158"/>
      <c r="AA17" s="10" t="s">
        <v>114</v>
      </c>
      <c r="AB17" s="5">
        <f t="shared" ref="AB17:AH17" si="7">SUM(AB10:AB15)</f>
        <v>104</v>
      </c>
      <c r="AC17" s="5">
        <f t="shared" si="7"/>
        <v>0</v>
      </c>
      <c r="AD17" s="5">
        <f t="shared" si="7"/>
        <v>0</v>
      </c>
      <c r="AE17" s="5">
        <f t="shared" si="7"/>
        <v>0</v>
      </c>
      <c r="AF17" s="5">
        <f t="shared" si="7"/>
        <v>10</v>
      </c>
      <c r="AG17" s="5">
        <f t="shared" si="7"/>
        <v>42</v>
      </c>
      <c r="AH17" s="5">
        <f t="shared" si="7"/>
        <v>156</v>
      </c>
    </row>
    <row r="18" spans="1:38" s="13" customFormat="1" x14ac:dyDescent="0.15">
      <c r="A18" s="11" t="s">
        <v>115</v>
      </c>
      <c r="B18" s="11"/>
      <c r="C18" s="94" t="s">
        <v>116</v>
      </c>
      <c r="D18" s="159" t="s">
        <v>117</v>
      </c>
      <c r="E18" s="159"/>
      <c r="F18" s="159"/>
      <c r="G18" s="159"/>
      <c r="H18" s="159"/>
      <c r="I18" s="159"/>
      <c r="J18" s="159"/>
      <c r="K18" s="159"/>
      <c r="L18" s="159"/>
      <c r="M18" s="159"/>
      <c r="N18" s="159"/>
      <c r="O18" s="159"/>
      <c r="P18" s="159"/>
      <c r="Q18" s="159"/>
      <c r="R18" s="159"/>
      <c r="S18" s="159"/>
      <c r="T18" s="159"/>
      <c r="U18" s="159"/>
      <c r="V18" s="159"/>
      <c r="W18" s="159"/>
      <c r="X18" s="159"/>
      <c r="Y18" s="159"/>
      <c r="Z18" s="159"/>
      <c r="AA18" s="159"/>
      <c r="AB18" s="159"/>
      <c r="AC18" s="159"/>
      <c r="AD18" s="159"/>
      <c r="AE18" s="159"/>
      <c r="AF18" s="159"/>
      <c r="AG18" s="159"/>
      <c r="AH18" s="159"/>
    </row>
    <row r="19" spans="1:38" s="13" customFormat="1" x14ac:dyDescent="0.15">
      <c r="A19" s="11"/>
      <c r="B19" s="11"/>
      <c r="C19" s="94"/>
      <c r="D19" s="95"/>
      <c r="E19" s="95"/>
      <c r="F19" s="95"/>
      <c r="G19" s="95"/>
      <c r="H19" s="95"/>
      <c r="I19" s="95"/>
      <c r="J19" s="95"/>
      <c r="K19" s="95"/>
      <c r="L19" s="95"/>
      <c r="M19" s="95"/>
      <c r="N19" s="95"/>
      <c r="O19" s="95"/>
      <c r="P19" s="95"/>
      <c r="Q19" s="95"/>
      <c r="R19" s="95"/>
      <c r="S19" s="95"/>
      <c r="T19" s="95"/>
      <c r="U19" s="95"/>
      <c r="V19" s="95"/>
      <c r="W19" s="95"/>
      <c r="X19" s="95"/>
      <c r="Y19" s="95"/>
      <c r="Z19" s="95"/>
      <c r="AA19" s="95"/>
      <c r="AB19" s="95"/>
      <c r="AC19" s="95"/>
      <c r="AD19" s="95"/>
      <c r="AE19" s="95"/>
      <c r="AF19" s="95"/>
      <c r="AG19" s="95"/>
      <c r="AH19" s="95"/>
    </row>
    <row r="20" spans="1:38" ht="18.75" customHeight="1" thickBot="1" x14ac:dyDescent="0.3">
      <c r="A20" s="160" t="s">
        <v>118</v>
      </c>
      <c r="B20" s="160"/>
      <c r="C20" s="160"/>
      <c r="D20" s="160"/>
      <c r="E20" s="160"/>
      <c r="F20" s="160"/>
      <c r="G20" s="160"/>
      <c r="H20" s="160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</row>
    <row r="21" spans="1:38" ht="15.95" customHeight="1" x14ac:dyDescent="0.15">
      <c r="A21" s="193" t="s">
        <v>119</v>
      </c>
      <c r="B21" s="195"/>
      <c r="C21" s="288" t="s">
        <v>120</v>
      </c>
      <c r="D21" s="291" t="s">
        <v>121</v>
      </c>
      <c r="E21" s="292"/>
      <c r="F21" s="292"/>
      <c r="G21" s="292"/>
      <c r="H21" s="292"/>
      <c r="I21" s="292"/>
      <c r="J21" s="293"/>
      <c r="K21" s="308" t="s">
        <v>122</v>
      </c>
      <c r="L21" s="308"/>
      <c r="M21" s="309" t="s">
        <v>123</v>
      </c>
      <c r="N21" s="310"/>
      <c r="O21" s="309" t="s">
        <v>22</v>
      </c>
      <c r="P21" s="310"/>
      <c r="Q21" s="309" t="s">
        <v>195</v>
      </c>
      <c r="R21" s="310"/>
      <c r="S21" s="139" t="s">
        <v>125</v>
      </c>
      <c r="T21" s="139"/>
      <c r="U21" s="139"/>
      <c r="V21" s="139"/>
      <c r="W21" s="139"/>
      <c r="X21" s="139"/>
      <c r="Y21" s="139"/>
      <c r="Z21" s="139"/>
      <c r="AA21" s="139"/>
      <c r="AB21" s="139"/>
      <c r="AC21" s="139"/>
      <c r="AD21" s="139"/>
      <c r="AE21" s="139"/>
      <c r="AF21" s="139"/>
      <c r="AG21" s="139"/>
      <c r="AH21" s="139"/>
      <c r="AI21" s="139"/>
      <c r="AJ21" s="139"/>
    </row>
    <row r="22" spans="1:38" ht="15.95" customHeight="1" x14ac:dyDescent="0.15">
      <c r="A22" s="129"/>
      <c r="B22" s="131"/>
      <c r="C22" s="289"/>
      <c r="D22" s="294"/>
      <c r="E22" s="295"/>
      <c r="F22" s="295"/>
      <c r="G22" s="295"/>
      <c r="H22" s="295"/>
      <c r="I22" s="295"/>
      <c r="J22" s="296"/>
      <c r="K22" s="315" t="s">
        <v>126</v>
      </c>
      <c r="L22" s="315" t="s">
        <v>127</v>
      </c>
      <c r="M22" s="311"/>
      <c r="N22" s="312"/>
      <c r="O22" s="311"/>
      <c r="P22" s="312"/>
      <c r="Q22" s="311"/>
      <c r="R22" s="312"/>
      <c r="S22" s="259" t="s">
        <v>128</v>
      </c>
      <c r="T22" s="317"/>
      <c r="U22" s="318"/>
      <c r="V22" s="259" t="s">
        <v>129</v>
      </c>
      <c r="W22" s="260"/>
      <c r="X22" s="261"/>
      <c r="Y22" s="259" t="s">
        <v>130</v>
      </c>
      <c r="Z22" s="260"/>
      <c r="AA22" s="261"/>
      <c r="AB22" s="259" t="s">
        <v>131</v>
      </c>
      <c r="AC22" s="260"/>
      <c r="AD22" s="261"/>
      <c r="AE22" s="259" t="s">
        <v>132</v>
      </c>
      <c r="AF22" s="260"/>
      <c r="AG22" s="261"/>
      <c r="AH22" s="259" t="s">
        <v>133</v>
      </c>
      <c r="AI22" s="260"/>
      <c r="AJ22" s="262"/>
    </row>
    <row r="23" spans="1:38" ht="15.95" customHeight="1" x14ac:dyDescent="0.15">
      <c r="A23" s="129"/>
      <c r="B23" s="131"/>
      <c r="C23" s="289"/>
      <c r="D23" s="294"/>
      <c r="E23" s="295"/>
      <c r="F23" s="295"/>
      <c r="G23" s="295"/>
      <c r="H23" s="295"/>
      <c r="I23" s="295"/>
      <c r="J23" s="296"/>
      <c r="K23" s="316"/>
      <c r="L23" s="316"/>
      <c r="M23" s="311"/>
      <c r="N23" s="312"/>
      <c r="O23" s="311"/>
      <c r="P23" s="312"/>
      <c r="Q23" s="311"/>
      <c r="R23" s="312"/>
      <c r="S23" s="259">
        <f>AB10</f>
        <v>15</v>
      </c>
      <c r="T23" s="261"/>
      <c r="U23" s="16" t="s">
        <v>134</v>
      </c>
      <c r="V23" s="259">
        <f>AB11</f>
        <v>18</v>
      </c>
      <c r="W23" s="261"/>
      <c r="X23" s="16" t="s">
        <v>134</v>
      </c>
      <c r="Y23" s="259">
        <f>AB12</f>
        <v>17</v>
      </c>
      <c r="Z23" s="261"/>
      <c r="AA23" s="16" t="s">
        <v>134</v>
      </c>
      <c r="AB23" s="259">
        <f>AB13</f>
        <v>18</v>
      </c>
      <c r="AC23" s="261"/>
      <c r="AD23" s="16" t="s">
        <v>134</v>
      </c>
      <c r="AE23" s="259">
        <f>AB14</f>
        <v>17</v>
      </c>
      <c r="AF23" s="261"/>
      <c r="AG23" s="16" t="s">
        <v>134</v>
      </c>
      <c r="AH23" s="259">
        <v>17</v>
      </c>
      <c r="AI23" s="261"/>
      <c r="AJ23" s="17" t="s">
        <v>134</v>
      </c>
    </row>
    <row r="24" spans="1:38" s="2" customFormat="1" ht="15.95" customHeight="1" x14ac:dyDescent="0.15">
      <c r="A24" s="187"/>
      <c r="B24" s="189"/>
      <c r="C24" s="290"/>
      <c r="D24" s="297"/>
      <c r="E24" s="298"/>
      <c r="F24" s="298"/>
      <c r="G24" s="298"/>
      <c r="H24" s="298"/>
      <c r="I24" s="298"/>
      <c r="J24" s="299"/>
      <c r="K24" s="316"/>
      <c r="L24" s="316"/>
      <c r="M24" s="313"/>
      <c r="N24" s="314"/>
      <c r="O24" s="313"/>
      <c r="P24" s="314"/>
      <c r="Q24" s="313"/>
      <c r="R24" s="314"/>
      <c r="S24" s="84" t="s">
        <v>135</v>
      </c>
      <c r="T24" s="184" t="s">
        <v>136</v>
      </c>
      <c r="U24" s="186"/>
      <c r="V24" s="84" t="s">
        <v>135</v>
      </c>
      <c r="W24" s="184" t="s">
        <v>136</v>
      </c>
      <c r="X24" s="186"/>
      <c r="Y24" s="84" t="s">
        <v>135</v>
      </c>
      <c r="Z24" s="184" t="s">
        <v>136</v>
      </c>
      <c r="AA24" s="186"/>
      <c r="AB24" s="84" t="s">
        <v>135</v>
      </c>
      <c r="AC24" s="184" t="s">
        <v>136</v>
      </c>
      <c r="AD24" s="186"/>
      <c r="AE24" s="84" t="s">
        <v>135</v>
      </c>
      <c r="AF24" s="184" t="s">
        <v>136</v>
      </c>
      <c r="AG24" s="186"/>
      <c r="AH24" s="84" t="s">
        <v>135</v>
      </c>
      <c r="AI24" s="184" t="s">
        <v>136</v>
      </c>
      <c r="AJ24" s="287"/>
    </row>
    <row r="25" spans="1:38" ht="15.95" customHeight="1" x14ac:dyDescent="0.15">
      <c r="A25" s="300" t="s">
        <v>137</v>
      </c>
      <c r="B25" s="303" t="s">
        <v>138</v>
      </c>
      <c r="C25" s="82">
        <v>1</v>
      </c>
      <c r="D25" s="284" t="s">
        <v>139</v>
      </c>
      <c r="E25" s="285"/>
      <c r="F25" s="285"/>
      <c r="G25" s="285"/>
      <c r="H25" s="285"/>
      <c r="I25" s="285"/>
      <c r="J25" s="286"/>
      <c r="K25" s="20"/>
      <c r="L25" s="20">
        <v>1</v>
      </c>
      <c r="M25" s="132">
        <v>32</v>
      </c>
      <c r="N25" s="134"/>
      <c r="O25" s="150">
        <f>IF(ISBLANK(B25),"",IF(U25="",0,U25)+IF(R25="",0,R25)+IF(X25="",0,X25)+IF(AA25="",0,AA25)+IF(AD25="",0,AD25)+IF(AG25="",0,AG25))</f>
        <v>0</v>
      </c>
      <c r="P25" s="152"/>
      <c r="Q25" s="150"/>
      <c r="R25" s="152"/>
      <c r="S25" s="21"/>
      <c r="T25" s="150">
        <v>2</v>
      </c>
      <c r="U25" s="152"/>
      <c r="V25" s="82"/>
      <c r="W25" s="150" t="str">
        <f>IF(ISBLANK(V25),"",IF((MOD($V$23*V25,16)&gt;4),INT($V$23*V25/16)+0.5,INT($V$23*V25/16)))</f>
        <v/>
      </c>
      <c r="X25" s="152"/>
      <c r="Y25" s="82"/>
      <c r="Z25" s="150" t="str">
        <f>IF(ISBLANK(Y25),"",IF((MOD($Y$23*Y25,16)&gt;4),INT($Y$23*Y25/16)+0.5,INT($Y$23*Y25/16)))</f>
        <v/>
      </c>
      <c r="AA25" s="152"/>
      <c r="AB25" s="82"/>
      <c r="AC25" s="150" t="str">
        <f>IF(ISBLANK(AB25),"",IF((MOD($AB$23*AB25,16)&gt;4),INT($AB$23*AB25/16)+0.5,INT($AB$23*AB25/16)))</f>
        <v/>
      </c>
      <c r="AD25" s="152"/>
      <c r="AE25" s="82"/>
      <c r="AF25" s="150" t="str">
        <f>IF(ISBLANK(AE25),"",IF((MOD($AE$23*AE25,16)&gt;4),INT($AE$23*AE25/16)+0.5,INT($AE$23*AE25/16)))</f>
        <v/>
      </c>
      <c r="AG25" s="152"/>
      <c r="AH25" s="82"/>
      <c r="AI25" s="150" t="str">
        <f>IF(ISBLANK(AH25),"",IF((MOD($AH$23*AH25,16)&gt;4),INT($AH$23*AH25/16)+0.5,INT($AH$23*AH25/16)))</f>
        <v/>
      </c>
      <c r="AJ25" s="151"/>
    </row>
    <row r="26" spans="1:38" ht="15.95" customHeight="1" x14ac:dyDescent="0.15">
      <c r="A26" s="301"/>
      <c r="B26" s="254"/>
      <c r="C26" s="84">
        <v>2</v>
      </c>
      <c r="D26" s="284" t="s">
        <v>140</v>
      </c>
      <c r="E26" s="285"/>
      <c r="F26" s="285"/>
      <c r="G26" s="285"/>
      <c r="H26" s="285"/>
      <c r="I26" s="285"/>
      <c r="J26" s="286"/>
      <c r="K26" s="20">
        <v>2</v>
      </c>
      <c r="L26" s="20"/>
      <c r="M26" s="132">
        <v>42</v>
      </c>
      <c r="N26" s="134"/>
      <c r="O26" s="150" t="str">
        <f>IF(ISBLANK(B26),"",IF(U26="",0,U26)+IF(R26="",0,R26)+IF(X26="",0,X26)+IF(AA26="",0,AA26)+IF(AD26="",0,AD26)+IF(AG26="",0,AG26))</f>
        <v/>
      </c>
      <c r="P26" s="152"/>
      <c r="Q26" s="150"/>
      <c r="R26" s="152"/>
      <c r="S26" s="82"/>
      <c r="T26" s="150" t="str">
        <f>IF(ISBLANK(S26),"",IF((MOD($S$23*S26,16)&gt;4),INT($S$23*S26/16)+0.5,INT($S$23*S26/16)))</f>
        <v/>
      </c>
      <c r="U26" s="152"/>
      <c r="V26" s="21"/>
      <c r="W26" s="150">
        <v>2.5</v>
      </c>
      <c r="X26" s="152"/>
      <c r="Y26" s="82"/>
      <c r="Z26" s="150" t="str">
        <f>IF(ISBLANK(Y26),"",IF((MOD($Y$23*Y26,16)&gt;4),INT($Y$23*Y26/16)+0.5,INT($Y$23*Y26/16)))</f>
        <v/>
      </c>
      <c r="AA26" s="152"/>
      <c r="AB26" s="82"/>
      <c r="AC26" s="150" t="str">
        <f>IF(ISBLANK(AB26),"",IF((MOD($AB$23*AB26,16)&gt;4),INT($AB$23*AB26/16)+0.5,INT($AB$23*AB26/16)))</f>
        <v/>
      </c>
      <c r="AD26" s="152"/>
      <c r="AE26" s="82"/>
      <c r="AF26" s="150" t="str">
        <f>IF(ISBLANK(AE26),"",IF((MOD($AE$23*AE26,16)&gt;4),INT($AE$23*AE26/16)+0.5,INT($AE$23*AE26/16)))</f>
        <v/>
      </c>
      <c r="AG26" s="152"/>
      <c r="AH26" s="82"/>
      <c r="AI26" s="150" t="str">
        <f>IF(ISBLANK(AH26),"",IF((MOD($AH$23*AH26,16)&gt;4),INT($AH$23*AH26/16)+0.5,INT($AH$23*AH26/16)))</f>
        <v/>
      </c>
      <c r="AJ26" s="151"/>
    </row>
    <row r="27" spans="1:38" ht="15.95" customHeight="1" x14ac:dyDescent="0.15">
      <c r="A27" s="301"/>
      <c r="B27" s="254"/>
      <c r="C27" s="82">
        <v>3</v>
      </c>
      <c r="D27" s="284" t="s">
        <v>141</v>
      </c>
      <c r="E27" s="285"/>
      <c r="F27" s="285"/>
      <c r="G27" s="285"/>
      <c r="H27" s="285"/>
      <c r="I27" s="285"/>
      <c r="J27" s="286"/>
      <c r="K27" s="20"/>
      <c r="L27" s="20">
        <v>3</v>
      </c>
      <c r="M27" s="132">
        <v>44</v>
      </c>
      <c r="N27" s="134"/>
      <c r="O27" s="150" t="str">
        <f>IF(ISBLANK(B27),"",IF(U27="",0,U27)+IF(R27="",0,R27)+IF(X27="",0,X27)+IF(AA27="",0,AA27)+IF(AD27="",0,AD27)+IF(AG27="",0,AG27))</f>
        <v/>
      </c>
      <c r="P27" s="152"/>
      <c r="Q27" s="150"/>
      <c r="R27" s="152"/>
      <c r="S27" s="82"/>
      <c r="T27" s="150" t="str">
        <f>IF(ISBLANK(S27),"",IF((MOD($S$23*S27,16)&gt;4),INT($S$23*S27/16)+0.5,INT($S$23*S27/16)))</f>
        <v/>
      </c>
      <c r="U27" s="152"/>
      <c r="V27" s="82"/>
      <c r="W27" s="150" t="str">
        <f>IF(ISBLANK(V27),"",IF((MOD($V$23*V27,16)&gt;4),INT($V$23*V27/16)+0.5,INT($V$23*V27/16)))</f>
        <v/>
      </c>
      <c r="X27" s="152"/>
      <c r="Y27" s="21"/>
      <c r="Z27" s="150">
        <v>2.5</v>
      </c>
      <c r="AA27" s="152"/>
      <c r="AB27" s="82"/>
      <c r="AC27" s="150" t="str">
        <f>IF(ISBLANK(AB27),"",IF((MOD($AB$23*AB27,16)&gt;4),INT($AB$23*AB27/16)+0.5,INT($AB$23*AB27/16)))</f>
        <v/>
      </c>
      <c r="AD27" s="152"/>
      <c r="AE27" s="82"/>
      <c r="AF27" s="150" t="str">
        <f>IF(ISBLANK(AE27),"",IF((MOD($AE$23*AE27,16)&gt;4),INT($AE$23*AE27/16)+0.5,INT($AE$23*AE27/16)))</f>
        <v/>
      </c>
      <c r="AG27" s="152"/>
      <c r="AH27" s="82"/>
      <c r="AI27" s="150" t="str">
        <f>IF(ISBLANK(AH27),"",IF((MOD($AH$23*AH27,16)&gt;4),INT($AH$23*AH27/16)+0.5,INT($AH$23*AH27/16)))</f>
        <v/>
      </c>
      <c r="AJ27" s="151"/>
    </row>
    <row r="28" spans="1:38" ht="15.95" customHeight="1" x14ac:dyDescent="0.15">
      <c r="A28" s="301"/>
      <c r="B28" s="254"/>
      <c r="C28" s="84">
        <v>4</v>
      </c>
      <c r="D28" s="284" t="s">
        <v>142</v>
      </c>
      <c r="E28" s="285"/>
      <c r="F28" s="285"/>
      <c r="G28" s="285"/>
      <c r="H28" s="285"/>
      <c r="I28" s="285"/>
      <c r="J28" s="286"/>
      <c r="K28" s="20"/>
      <c r="L28" s="20">
        <v>123</v>
      </c>
      <c r="M28" s="132">
        <v>108</v>
      </c>
      <c r="N28" s="134"/>
      <c r="O28" s="150" t="str">
        <f>IF(ISBLANK(B28),"",IF(U28="",0,U28)+IF(R28="",0,R28)+IF(X28="",0,X28)+IF(AA28="",0,AA28)+IF(AD28="",0,AD28)+IF(AG28="",0,AG28))</f>
        <v/>
      </c>
      <c r="P28" s="152"/>
      <c r="Q28" s="150"/>
      <c r="R28" s="152"/>
      <c r="S28" s="21"/>
      <c r="T28" s="150">
        <v>2</v>
      </c>
      <c r="U28" s="152"/>
      <c r="V28" s="21"/>
      <c r="W28" s="150">
        <v>2</v>
      </c>
      <c r="X28" s="152"/>
      <c r="Y28" s="21"/>
      <c r="Z28" s="150">
        <v>2</v>
      </c>
      <c r="AA28" s="152"/>
      <c r="AB28" s="82"/>
      <c r="AC28" s="150" t="str">
        <f>IF(ISBLANK(AB28),"",IF((MOD($AB$23*AB28,16)&gt;4),INT($AB$23*AB28/16)+0.5,INT($AB$23*AB28/16)))</f>
        <v/>
      </c>
      <c r="AD28" s="152"/>
      <c r="AE28" s="82"/>
      <c r="AF28" s="150" t="str">
        <f>IF(ISBLANK(AE28),"",IF((MOD($AE$23*AE28,16)&gt;4),INT($AE$23*AE28/16)+0.5,INT($AE$23*AE28/16)))</f>
        <v/>
      </c>
      <c r="AG28" s="152"/>
      <c r="AH28" s="82"/>
      <c r="AI28" s="150" t="str">
        <f>IF(ISBLANK(AH28),"",IF((MOD($AH$23*AH28,16)&gt;4),INT($AH$23*AH28/16)+0.5,INT($AH$23*AH28/16)))</f>
        <v/>
      </c>
      <c r="AJ28" s="151"/>
      <c r="AK28" s="9"/>
      <c r="AL28" s="9"/>
    </row>
    <row r="29" spans="1:38" ht="15.95" customHeight="1" x14ac:dyDescent="0.15">
      <c r="A29" s="301"/>
      <c r="B29" s="254"/>
      <c r="C29" s="82">
        <v>5</v>
      </c>
      <c r="D29" s="284" t="s">
        <v>143</v>
      </c>
      <c r="E29" s="285"/>
      <c r="F29" s="285"/>
      <c r="G29" s="285"/>
      <c r="H29" s="285"/>
      <c r="I29" s="285"/>
      <c r="J29" s="286"/>
      <c r="K29" s="20">
        <v>123</v>
      </c>
      <c r="L29" s="20"/>
      <c r="M29" s="132">
        <v>192</v>
      </c>
      <c r="N29" s="134"/>
      <c r="O29" s="150">
        <v>12</v>
      </c>
      <c r="P29" s="152"/>
      <c r="Q29" s="150"/>
      <c r="R29" s="152"/>
      <c r="S29" s="82">
        <v>6</v>
      </c>
      <c r="T29" s="150">
        <f>IF(ISBLANK(S29),"",IF((MOD($S$23*S29,16)&gt;4),INT($S$23*S29/16)+0.5,INT($S$23*S29/16)))</f>
        <v>5.5</v>
      </c>
      <c r="U29" s="152"/>
      <c r="V29" s="82">
        <v>6</v>
      </c>
      <c r="W29" s="150">
        <f>IF(MOD((162-S23*6),16)&gt;4,INT((162-S23*6)/16)+0.5,INT((162-S23*6)/16))</f>
        <v>4.5</v>
      </c>
      <c r="X29" s="152"/>
      <c r="Y29" s="82"/>
      <c r="Z29" s="150" t="str">
        <f>IF(ISBLANK(Y29),"",IF((MOD($Y$23*Y29,16)&gt;4),INT($Y$23*Y29/16)+0.5,INT($Y$23*Y29/16)))</f>
        <v/>
      </c>
      <c r="AA29" s="152"/>
      <c r="AB29" s="82"/>
      <c r="AC29" s="150" t="str">
        <f>IF(ISBLANK(AB29),"",IF((MOD($AB$23*AB29,16)&gt;4),INT($AB$23*AB29/16)+0.5,INT($AB$23*AB29/16)))</f>
        <v/>
      </c>
      <c r="AD29" s="152"/>
      <c r="AE29" s="82"/>
      <c r="AF29" s="150" t="str">
        <f>IF(ISBLANK(AE29),"",IF((MOD($AE$23*AE29,16)&gt;4),INT($AE$23*AE29/16)+0.5,INT($AE$23*AE29/16)))</f>
        <v/>
      </c>
      <c r="AG29" s="152"/>
      <c r="AH29" s="82"/>
      <c r="AI29" s="150" t="str">
        <f>IF(ISBLANK(AH29),"",IF((MOD($AH$23*AH29,16)&gt;4),INT($AH$23*AH29/16)+0.5,INT($AH$23*AH29/16)))</f>
        <v/>
      </c>
      <c r="AJ29" s="151"/>
      <c r="AK29" s="9"/>
      <c r="AL29" s="9"/>
    </row>
    <row r="30" spans="1:38" ht="15.95" customHeight="1" x14ac:dyDescent="0.15">
      <c r="A30" s="301"/>
      <c r="B30" s="254"/>
      <c r="C30" s="84">
        <v>6</v>
      </c>
      <c r="D30" s="284" t="s">
        <v>144</v>
      </c>
      <c r="E30" s="285"/>
      <c r="F30" s="285"/>
      <c r="G30" s="285"/>
      <c r="H30" s="285"/>
      <c r="I30" s="285"/>
      <c r="J30" s="286"/>
      <c r="K30" s="20">
        <v>12</v>
      </c>
      <c r="L30" s="20"/>
      <c r="M30" s="132">
        <v>128</v>
      </c>
      <c r="N30" s="134"/>
      <c r="O30" s="150">
        <v>8</v>
      </c>
      <c r="P30" s="152"/>
      <c r="Q30" s="150"/>
      <c r="R30" s="152"/>
      <c r="S30" s="21"/>
      <c r="T30" s="150">
        <v>4</v>
      </c>
      <c r="U30" s="152"/>
      <c r="V30" s="82"/>
      <c r="W30" s="150" t="str">
        <f>IF(ISBLANK(V30),"",IF((MOD($V$23*V30,16)&gt;4),INT($V$23*V30/16)+0.5,INT($V$23*V30/16)))</f>
        <v/>
      </c>
      <c r="X30" s="152"/>
      <c r="Y30" s="82"/>
      <c r="Z30" s="150" t="str">
        <f>IF(ISBLANK(Y30),"",IF((MOD($Y$23*Y30,16)&gt;4),INT($Y$23*Y30/16)+0.5,INT($Y$23*Y30/16)))</f>
        <v/>
      </c>
      <c r="AA30" s="152"/>
      <c r="AB30" s="82"/>
      <c r="AC30" s="150" t="str">
        <f>IF(ISBLANK(AB30),"",IF((MOD($AB$23*AB30,16)&gt;4),INT($AB$23*AB30/16)+0.5,INT($AB$23*AB30/16)))</f>
        <v/>
      </c>
      <c r="AD30" s="152"/>
      <c r="AE30" s="82"/>
      <c r="AF30" s="150" t="str">
        <f>IF(ISBLANK(AE30),"",IF((MOD($AE$23*AE30,16)&gt;4),INT($AE$23*AE30/16)+0.5,INT($AE$23*AE30/16)))</f>
        <v/>
      </c>
      <c r="AG30" s="152"/>
      <c r="AH30" s="82"/>
      <c r="AI30" s="150" t="str">
        <f>IF(ISBLANK(AH30),"",IF((MOD($AH$23*AH30,16)&gt;4),INT($AH$23*AH30/16)+0.5,INT($AH$23*AH30/16)))</f>
        <v/>
      </c>
      <c r="AJ30" s="151"/>
      <c r="AK30" s="9"/>
      <c r="AL30" s="9"/>
    </row>
    <row r="31" spans="1:38" ht="15.95" customHeight="1" x14ac:dyDescent="0.15">
      <c r="A31" s="301"/>
      <c r="B31" s="254"/>
      <c r="C31" s="84">
        <v>7</v>
      </c>
      <c r="D31" s="79" t="s">
        <v>145</v>
      </c>
      <c r="E31" s="80"/>
      <c r="F31" s="80"/>
      <c r="G31" s="80"/>
      <c r="H31" s="80"/>
      <c r="I31" s="80"/>
      <c r="J31" s="81"/>
      <c r="K31" s="20">
        <v>12</v>
      </c>
      <c r="L31" s="20"/>
      <c r="M31" s="132">
        <v>128</v>
      </c>
      <c r="N31" s="134"/>
      <c r="O31" s="150">
        <v>8</v>
      </c>
      <c r="P31" s="152"/>
      <c r="Q31" s="150"/>
      <c r="R31" s="152"/>
      <c r="S31" s="21"/>
      <c r="T31" s="72"/>
      <c r="U31" s="73"/>
      <c r="V31" s="82"/>
      <c r="W31" s="72"/>
      <c r="X31" s="73"/>
      <c r="Y31" s="82"/>
      <c r="Z31" s="72"/>
      <c r="AA31" s="73"/>
      <c r="AB31" s="82"/>
      <c r="AC31" s="72"/>
      <c r="AD31" s="73"/>
      <c r="AE31" s="82"/>
      <c r="AF31" s="72"/>
      <c r="AG31" s="73"/>
      <c r="AH31" s="82"/>
      <c r="AI31" s="72"/>
      <c r="AJ31" s="78"/>
      <c r="AK31" s="9"/>
      <c r="AL31" s="9"/>
    </row>
    <row r="32" spans="1:38" ht="15.95" customHeight="1" x14ac:dyDescent="0.15">
      <c r="A32" s="301"/>
      <c r="B32" s="254"/>
      <c r="C32" s="82">
        <v>8</v>
      </c>
      <c r="D32" s="284" t="s">
        <v>146</v>
      </c>
      <c r="E32" s="285"/>
      <c r="F32" s="285"/>
      <c r="G32" s="285"/>
      <c r="H32" s="285"/>
      <c r="I32" s="285"/>
      <c r="J32" s="286"/>
      <c r="K32" s="20"/>
      <c r="L32" s="20">
        <v>1</v>
      </c>
      <c r="M32" s="132">
        <v>36</v>
      </c>
      <c r="N32" s="134"/>
      <c r="O32" s="150" t="str">
        <f>IF(ISBLANK(B32),"",IF(U32="",0,U32)+IF(R32="",0,R32)+IF(X32="",0,X32)+IF(AA32="",0,AA32)+IF(AD32="",0,AD32)+IF(AG32="",0,AG32))</f>
        <v/>
      </c>
      <c r="P32" s="152"/>
      <c r="Q32" s="150"/>
      <c r="R32" s="152"/>
      <c r="S32" s="21"/>
      <c r="T32" s="150">
        <v>2.5</v>
      </c>
      <c r="U32" s="152"/>
      <c r="V32" s="82"/>
      <c r="W32" s="150" t="str">
        <f>IF(ISBLANK(V32),"",IF((MOD($V$23*V32,16)&gt;4),INT($V$23*V32/16)+0.5,INT($V$23*V32/16)))</f>
        <v/>
      </c>
      <c r="X32" s="152"/>
      <c r="Y32" s="82"/>
      <c r="Z32" s="150" t="str">
        <f>IF(ISBLANK(Y32),"",IF((MOD($Y$23*Y32,16)&gt;4),INT($Y$23*Y32/16)+0.5,INT($Y$23*Y32/16)))</f>
        <v/>
      </c>
      <c r="AA32" s="152"/>
      <c r="AB32" s="82"/>
      <c r="AC32" s="150" t="str">
        <f>IF(ISBLANK(AB32),"",IF((MOD($AB$23*AB32,16)&gt;4),INT($AB$23*AB32/16)+0.5,INT($AB$23*AB32/16)))</f>
        <v/>
      </c>
      <c r="AD32" s="152"/>
      <c r="AE32" s="82"/>
      <c r="AF32" s="150" t="str">
        <f>IF(ISBLANK(AE32),"",IF((MOD($AE$23*AE32,16)&gt;4),INT($AE$23*AE32/16)+0.5,INT($AE$23*AE32/16)))</f>
        <v/>
      </c>
      <c r="AG32" s="152"/>
      <c r="AH32" s="82"/>
      <c r="AI32" s="150" t="str">
        <f>IF(ISBLANK(AH32),"",IF((MOD($AH$23*AH32,16)&gt;4),INT($AH$23*AH32/16)+0.5,INT($AH$23*AH32/16)))</f>
        <v/>
      </c>
      <c r="AJ32" s="151"/>
      <c r="AK32" s="9"/>
      <c r="AL32" s="9"/>
    </row>
    <row r="33" spans="1:38" ht="15.95" customHeight="1" x14ac:dyDescent="0.15">
      <c r="A33" s="301"/>
      <c r="B33" s="254"/>
      <c r="C33" s="84">
        <v>9</v>
      </c>
      <c r="D33" s="271"/>
      <c r="E33" s="272"/>
      <c r="F33" s="272"/>
      <c r="G33" s="272"/>
      <c r="H33" s="272"/>
      <c r="I33" s="272"/>
      <c r="J33" s="273"/>
      <c r="K33" s="21"/>
      <c r="L33" s="21"/>
      <c r="M33" s="132" t="str">
        <f>IF(ISBLANK(D33),"",S33*$S$23+$V$23*V33+$Y$23*Y33+AB33*$AB$23+$AE$23*AE33+AH33*$AH$23)</f>
        <v/>
      </c>
      <c r="N33" s="134"/>
      <c r="O33" s="150" t="str">
        <f>IF(ISBLANK(B33),"",IF(U33="",0,U33)+IF(R33="",0,R33)+IF(X33="",0,X33)+IF(AA33="",0,AA33)+IF(AD33="",0,AD33)+IF(AG33="",0,AG33))</f>
        <v/>
      </c>
      <c r="P33" s="152"/>
      <c r="Q33" s="150"/>
      <c r="R33" s="152"/>
      <c r="S33" s="21"/>
      <c r="T33" s="150" t="str">
        <f>IF(ISBLANK(S33),"",IF((MOD($S$23*S33,16)&gt;4),INT($S$23*S33/16)+0.5,INT($S$23*S33/16)))</f>
        <v/>
      </c>
      <c r="U33" s="152"/>
      <c r="V33" s="21"/>
      <c r="W33" s="150" t="str">
        <f>IF(ISBLANK(V33),"",IF((MOD($V$23*V33,16)&gt;4),INT($V$23*V33/16)+0.5,INT($V$23*V33/16)))</f>
        <v/>
      </c>
      <c r="X33" s="152"/>
      <c r="Y33" s="21"/>
      <c r="Z33" s="150" t="str">
        <f>IF(ISBLANK(Y33),"",IF((MOD($Y$23*Y33,16)&gt;4),INT($Y$23*Y33/16)+0.5,INT($Y$23*Y33/16)))</f>
        <v/>
      </c>
      <c r="AA33" s="152"/>
      <c r="AB33" s="21"/>
      <c r="AC33" s="150" t="str">
        <f>IF(ISBLANK(AB33),"",IF((MOD($AB$23*AB33,16)&gt;4),INT($AB$23*AB33/16)+0.5,INT($AB$23*AB33/16)))</f>
        <v/>
      </c>
      <c r="AD33" s="152"/>
      <c r="AE33" s="21"/>
      <c r="AF33" s="150" t="str">
        <f>IF(ISBLANK(AE33),"",IF((MOD($AE$23*AE33,16)&gt;4),INT($AE$23*AE33/16)+0.5,INT($AE$23*AE33/16)))</f>
        <v/>
      </c>
      <c r="AG33" s="152"/>
      <c r="AH33" s="21"/>
      <c r="AI33" s="150" t="str">
        <f>IF(ISBLANK(AH33),"",IF((MOD($AH$23*AH33,16)&gt;4),INT($AH$23*AH33/16)+0.5,INT($AH$23*AH33/16)))</f>
        <v/>
      </c>
      <c r="AJ33" s="151"/>
      <c r="AK33" s="9"/>
      <c r="AL33" s="9"/>
    </row>
    <row r="34" spans="1:38" ht="15.95" customHeight="1" x14ac:dyDescent="0.15">
      <c r="A34" s="301"/>
      <c r="B34" s="254"/>
      <c r="C34" s="82">
        <v>10</v>
      </c>
      <c r="D34" s="271"/>
      <c r="E34" s="272"/>
      <c r="F34" s="272"/>
      <c r="G34" s="272"/>
      <c r="H34" s="272"/>
      <c r="I34" s="272"/>
      <c r="J34" s="273"/>
      <c r="K34" s="21"/>
      <c r="L34" s="21"/>
      <c r="M34" s="132" t="str">
        <f>IF(ISBLANK(D34),"",S34*$S$23+$V$23*V34+$Y$23*Y34+AB34*$AB$23+$AE$23*AE34+AH34*$AH$23)</f>
        <v/>
      </c>
      <c r="N34" s="134"/>
      <c r="O34" s="150" t="str">
        <f>IF(ISBLANK(B34),"",IF(U34="",0,U34)+IF(R34="",0,R34)+IF(X34="",0,X34)+IF(AA34="",0,AA34)+IF(AD34="",0,AD34)+IF(AG34="",0,AG34))</f>
        <v/>
      </c>
      <c r="P34" s="152"/>
      <c r="Q34" s="150"/>
      <c r="R34" s="152"/>
      <c r="S34" s="21"/>
      <c r="T34" s="150" t="str">
        <f>IF(ISBLANK(S34),"",IF((MOD($S$23*S34,16)&gt;4),INT($S$23*S34/16)+0.5,INT($S$23*S34/16)))</f>
        <v/>
      </c>
      <c r="U34" s="152"/>
      <c r="V34" s="21"/>
      <c r="W34" s="150" t="str">
        <f>IF(ISBLANK(V34),"",IF((MOD($V$23*V34,16)&gt;4),INT($V$23*V34/16)+0.5,INT($V$23*V34/16)))</f>
        <v/>
      </c>
      <c r="X34" s="152"/>
      <c r="Y34" s="21"/>
      <c r="Z34" s="150" t="str">
        <f>IF(ISBLANK(Y34),"",IF((MOD($Y$23*Y34,16)&gt;4),INT($Y$23*Y34/16)+0.5,INT($Y$23*Y34/16)))</f>
        <v/>
      </c>
      <c r="AA34" s="152"/>
      <c r="AB34" s="21"/>
      <c r="AC34" s="150" t="str">
        <f>IF(ISBLANK(AB34),"",IF((MOD($AB$23*AB34,16)&gt;4),INT($AB$23*AB34/16)+0.5,INT($AB$23*AB34/16)))</f>
        <v/>
      </c>
      <c r="AD34" s="152"/>
      <c r="AE34" s="21"/>
      <c r="AF34" s="150" t="str">
        <f>IF(ISBLANK(AE34),"",IF((MOD($AE$23*AE34,16)&gt;4),INT($AE$23*AE34/16)+0.5,INT($AE$23*AE34/16)))</f>
        <v/>
      </c>
      <c r="AG34" s="152"/>
      <c r="AH34" s="21"/>
      <c r="AI34" s="150" t="str">
        <f>IF(ISBLANK(AH34),"",IF((MOD($AH$23*AH34,16)&gt;4),INT($AH$23*AH34/16)+0.5,INT($AH$23*AH34/16)))</f>
        <v/>
      </c>
      <c r="AJ34" s="151"/>
      <c r="AK34" s="9"/>
      <c r="AL34" s="9"/>
    </row>
    <row r="35" spans="1:38" ht="15.95" customHeight="1" x14ac:dyDescent="0.15">
      <c r="A35" s="301"/>
      <c r="B35" s="254"/>
      <c r="C35" s="84"/>
      <c r="D35" s="271"/>
      <c r="E35" s="272"/>
      <c r="F35" s="272"/>
      <c r="G35" s="272"/>
      <c r="H35" s="272"/>
      <c r="I35" s="272"/>
      <c r="J35" s="273"/>
      <c r="K35" s="21"/>
      <c r="L35" s="21"/>
      <c r="M35" s="132" t="str">
        <f>IF(ISBLANK(D35),"",S35*$S$23+$V$23*V35+$Y$23*Y35+AB35*$AB$23+$AE$23*AE35+AH35*$AH$23)</f>
        <v/>
      </c>
      <c r="N35" s="134"/>
      <c r="O35" s="150" t="str">
        <f>IF(ISBLANK(B35),"",IF(U35="",0,U35)+IF(R35="",0,R35)+IF(X35="",0,X35)+IF(AA35="",0,AA35)+IF(AD35="",0,AD35)+IF(AG35="",0,AG35))</f>
        <v/>
      </c>
      <c r="P35" s="152"/>
      <c r="Q35" s="150"/>
      <c r="R35" s="152"/>
      <c r="S35" s="21"/>
      <c r="T35" s="150" t="str">
        <f>IF(ISBLANK(S35),"",IF((MOD($S$23*S35,16)&gt;4),INT($S$23*S35/16)+0.5,INT($S$23*S35/16)))</f>
        <v/>
      </c>
      <c r="U35" s="152"/>
      <c r="V35" s="21"/>
      <c r="W35" s="150" t="str">
        <f>IF(ISBLANK(V35),"",IF((MOD($V$23*V35,16)&gt;4),INT($V$23*V35/16)+0.5,INT($V$23*V35/16)))</f>
        <v/>
      </c>
      <c r="X35" s="152"/>
      <c r="Y35" s="21"/>
      <c r="Z35" s="150" t="str">
        <f>IF(ISBLANK(Y35),"",IF((MOD($Y$23*Y35,16)&gt;4),INT($Y$23*Y35/16)+0.5,INT($Y$23*Y35/16)))</f>
        <v/>
      </c>
      <c r="AA35" s="152"/>
      <c r="AB35" s="21"/>
      <c r="AC35" s="150" t="str">
        <f>IF(ISBLANK(AB35),"",IF((MOD($AB$23*AB35,16)&gt;4),INT($AB$23*AB35/16)+0.5,INT($AB$23*AB35/16)))</f>
        <v/>
      </c>
      <c r="AD35" s="152"/>
      <c r="AE35" s="21"/>
      <c r="AF35" s="150" t="str">
        <f>IF(ISBLANK(AE35),"",IF((MOD($AE$23*AE35,16)&gt;4),INT($AE$23*AE35/16)+0.5,INT($AE$23*AE35/16)))</f>
        <v/>
      </c>
      <c r="AG35" s="152"/>
      <c r="AH35" s="21"/>
      <c r="AI35" s="150" t="str">
        <f>IF(ISBLANK(AH35),"",IF((MOD($AH$23*AH35,16)&gt;4),INT($AH$23*AH35/16)+0.5,INT($AH$23*AH35/16)))</f>
        <v/>
      </c>
      <c r="AJ35" s="151"/>
      <c r="AK35" s="9"/>
      <c r="AL35" s="9"/>
    </row>
    <row r="36" spans="1:38" ht="15.95" customHeight="1" x14ac:dyDescent="0.15">
      <c r="A36" s="301"/>
      <c r="B36" s="281" t="s">
        <v>147</v>
      </c>
      <c r="C36" s="82">
        <v>11</v>
      </c>
      <c r="D36" s="284" t="s">
        <v>148</v>
      </c>
      <c r="E36" s="285"/>
      <c r="F36" s="285"/>
      <c r="G36" s="285"/>
      <c r="H36" s="285"/>
      <c r="I36" s="285"/>
      <c r="J36" s="286"/>
      <c r="K36" s="20"/>
      <c r="L36" s="20">
        <v>2</v>
      </c>
      <c r="M36" s="132">
        <v>32</v>
      </c>
      <c r="N36" s="134"/>
      <c r="O36" s="150">
        <f>IF(ISBLANK(B36),"",IF(U36="",0,U36)+IF(R36="",0,R36)+IF(X36="",0,X36)+IF(AA36="",0,AA36)+IF(AD36="",0,AD36)+IF(AG36="",0,AG36))</f>
        <v>0</v>
      </c>
      <c r="P36" s="152"/>
      <c r="Q36" s="150"/>
      <c r="R36" s="152"/>
      <c r="S36" s="20"/>
      <c r="T36" s="150" t="str">
        <f>IF(ISBLANK(S36),"",IF((MOD($S$23*S36,16)&gt;4),INT($S$23*S36/16)+0.5,INT($S$23*S36/16)))</f>
        <v/>
      </c>
      <c r="U36" s="152"/>
      <c r="V36" s="82">
        <v>2</v>
      </c>
      <c r="W36" s="150">
        <v>2</v>
      </c>
      <c r="X36" s="152"/>
      <c r="Y36" s="82"/>
      <c r="Z36" s="150" t="str">
        <f>IF(ISBLANK(Y36),"",IF((MOD($Y$23*Y36,16)&gt;4),INT($Y$23*Y36/16)+0.5,INT($Y$23*Y36/16)))</f>
        <v/>
      </c>
      <c r="AA36" s="152"/>
      <c r="AB36" s="82"/>
      <c r="AC36" s="150" t="str">
        <f>IF(ISBLANK(AB36),"",IF((MOD($AB$23*AB36,16)&gt;4),INT($AB$23*AB36/16)+0.5,INT($AB$23*AB36/16)))</f>
        <v/>
      </c>
      <c r="AD36" s="152"/>
      <c r="AE36" s="82"/>
      <c r="AF36" s="150" t="str">
        <f>IF(ISBLANK(AE36),"",IF((MOD($AE$23*AE36,16)&gt;4),INT($AE$23*AE36/16)+0.5,INT($AE$23*AE36/16)))</f>
        <v/>
      </c>
      <c r="AG36" s="152"/>
      <c r="AH36" s="82"/>
      <c r="AI36" s="150" t="str">
        <f>IF(ISBLANK(AH36),"",IF((MOD($AH$23*AH36,16)&gt;4),INT($AH$23*AH36/16)+0.5,INT($AH$23*AH36/16)))</f>
        <v/>
      </c>
      <c r="AJ36" s="151"/>
    </row>
    <row r="37" spans="1:38" ht="15.95" customHeight="1" x14ac:dyDescent="0.15">
      <c r="A37" s="301"/>
      <c r="B37" s="282"/>
      <c r="C37" s="84">
        <v>12</v>
      </c>
      <c r="D37" s="284" t="s">
        <v>149</v>
      </c>
      <c r="E37" s="285"/>
      <c r="F37" s="285"/>
      <c r="G37" s="285"/>
      <c r="H37" s="285"/>
      <c r="I37" s="285"/>
      <c r="J37" s="286"/>
      <c r="K37" s="20"/>
      <c r="L37" s="20">
        <v>3</v>
      </c>
      <c r="M37" s="132">
        <v>32</v>
      </c>
      <c r="N37" s="134"/>
      <c r="O37" s="150" t="str">
        <f>IF(ISBLANK(B37),"",IF(U37="",0,U37)+IF(R37="",0,R37)+IF(X37="",0,X37)+IF(AA37="",0,AA37)+IF(AD37="",0,AD37)+IF(AG37="",0,AG37))</f>
        <v/>
      </c>
      <c r="P37" s="152"/>
      <c r="Q37" s="150"/>
      <c r="R37" s="152"/>
      <c r="S37" s="20"/>
      <c r="T37" s="150" t="str">
        <f>IF(ISBLANK(S37),"",IF((MOD($S$23*S37,16)&gt;4),INT($S$23*S37/16)+0.5,INT($S$23*S37/16)))</f>
        <v/>
      </c>
      <c r="U37" s="152"/>
      <c r="V37" s="82"/>
      <c r="W37" s="150" t="str">
        <f>IF(ISBLANK(V37),"",IF((MOD($V$23*V37,16)&gt;4),INT($V$23*V37/16)+0.5,INT($V$23*V37/16)))</f>
        <v/>
      </c>
      <c r="X37" s="152"/>
      <c r="Y37" s="82">
        <v>2</v>
      </c>
      <c r="Z37" s="150">
        <v>2</v>
      </c>
      <c r="AA37" s="152"/>
      <c r="AB37" s="82"/>
      <c r="AC37" s="150" t="str">
        <f>IF(ISBLANK(AB37),"",IF((MOD($AB$23*AB37,16)&gt;4),INT($AB$23*AB37/16)+0.5,INT($AB$23*AB37/16)))</f>
        <v/>
      </c>
      <c r="AD37" s="152"/>
      <c r="AE37" s="82"/>
      <c r="AF37" s="150" t="str">
        <f>IF(ISBLANK(AE37),"",IF((MOD($AE$23*AE37,16)&gt;4),INT($AE$23*AE37/16)+0.5,INT($AE$23*AE37/16)))</f>
        <v/>
      </c>
      <c r="AG37" s="152"/>
      <c r="AH37" s="82"/>
      <c r="AI37" s="150" t="str">
        <f>IF(ISBLANK(AH37),"",IF((MOD($AH$23*AH37,16)&gt;4),INT($AH$23*AH37/16)+0.5,INT($AH$23*AH37/16)))</f>
        <v/>
      </c>
      <c r="AJ37" s="151"/>
    </row>
    <row r="38" spans="1:38" ht="15.95" customHeight="1" x14ac:dyDescent="0.15">
      <c r="A38" s="301"/>
      <c r="B38" s="282"/>
      <c r="C38" s="84">
        <v>13</v>
      </c>
      <c r="D38" s="276" t="s">
        <v>150</v>
      </c>
      <c r="E38" s="277"/>
      <c r="F38" s="277"/>
      <c r="G38" s="277"/>
      <c r="H38" s="277"/>
      <c r="I38" s="277"/>
      <c r="J38" s="278"/>
      <c r="K38" s="20"/>
      <c r="L38" s="20">
        <v>4</v>
      </c>
      <c r="M38" s="132">
        <v>32</v>
      </c>
      <c r="N38" s="134"/>
      <c r="O38" s="150" t="str">
        <f>IF(ISBLANK(B38),"",IF(U38="",0,U38)+IF(R38="",0,R38)+IF(X38="",0,X38)+IF(AA38="",0,AA38)+IF(AD38="",0,AD38)+IF(AG38="",0,AG38))</f>
        <v/>
      </c>
      <c r="P38" s="152"/>
      <c r="Q38" s="150"/>
      <c r="R38" s="152"/>
      <c r="S38" s="20"/>
      <c r="T38" s="279" t="str">
        <f>IF(ISBLANK(S38),"",IF((MOD($S$23*S38,16)&gt;4),INT($S$23*S38/16)+0.5,INT($S$23*S38/16)))</f>
        <v/>
      </c>
      <c r="U38" s="280"/>
      <c r="V38" s="20"/>
      <c r="W38" s="279" t="str">
        <f>IF(ISBLANK(V38),"",IF((MOD($V$23*V38,16)&gt;4),INT($V$23*V38/16)+0.5,INT($V$23*V38/16)))</f>
        <v/>
      </c>
      <c r="X38" s="280"/>
      <c r="Y38" s="20"/>
      <c r="Z38" s="279" t="str">
        <f>IF(ISBLANK(Y38),"",IF((MOD($Y$23*Y38,16)&gt;4),INT($Y$23*Y38/16)+0.5,INT($Y$23*Y38/16)))</f>
        <v/>
      </c>
      <c r="AA38" s="280"/>
      <c r="AB38" s="20">
        <v>2</v>
      </c>
      <c r="AC38" s="279">
        <f>IF(ISBLANK(AB38),"",IF((MOD($AB$23*AB38,16)&gt;4),INT($AB$23*AB38/16)+0.5,INT($AB$23*AB38/16)))</f>
        <v>2</v>
      </c>
      <c r="AD38" s="280"/>
      <c r="AE38" s="20"/>
      <c r="AF38" s="279" t="str">
        <f>IF(ISBLANK(AE38),"",IF((MOD($AE$23*AE38,16)&gt;4),INT($AE$23*AE38/16)+0.5,INT($AE$23*AE38/16)))</f>
        <v/>
      </c>
      <c r="AG38" s="280"/>
      <c r="AH38" s="20"/>
      <c r="AI38" s="150" t="str">
        <f>IF(ISBLANK(AH38),"",IF((MOD($AH$23*AH38,16)&gt;4),INT($AH$23*AH38/16)+0.5,INT($AH$23*AH38/16)))</f>
        <v/>
      </c>
      <c r="AJ38" s="151"/>
    </row>
    <row r="39" spans="1:38" ht="15.95" customHeight="1" x14ac:dyDescent="0.15">
      <c r="A39" s="301"/>
      <c r="B39" s="282"/>
      <c r="C39" s="82">
        <v>14</v>
      </c>
      <c r="D39" s="271"/>
      <c r="E39" s="272"/>
      <c r="F39" s="272"/>
      <c r="G39" s="272"/>
      <c r="H39" s="272"/>
      <c r="I39" s="272"/>
      <c r="J39" s="273"/>
      <c r="K39" s="21"/>
      <c r="L39" s="21"/>
      <c r="M39" s="132" t="str">
        <f>IF(ISBLANK(D39),"",S39*$S$23+$V$23*V39+$Y$23*Y39+AB39*$AB$23+$AE$23*AE39+AH39*$AH$23)</f>
        <v/>
      </c>
      <c r="N39" s="134"/>
      <c r="O39" s="118"/>
      <c r="P39" s="118"/>
      <c r="Q39" s="150" t="str">
        <f>IF(ISBLANK(D39),"",IF(W39="",0,W39)+IF(T39="",0,T39)+IF(Z39="",0,Z39)+IF(AC39="",0,AC39)+IF(AF39="",0,AF39)+IF(AI39="",0,AI39))</f>
        <v/>
      </c>
      <c r="R39" s="152"/>
      <c r="S39" s="21"/>
      <c r="T39" s="150" t="str">
        <f>IF(ISBLANK(S39),"",IF((MOD($S$23*S39,16)&gt;4),INT($S$23*S39/16)+0.5,INT($S$23*S39/16)))</f>
        <v/>
      </c>
      <c r="U39" s="152"/>
      <c r="V39" s="21"/>
      <c r="W39" s="150" t="str">
        <f>IF(ISBLANK(V39),"",IF((MOD($V$23*V39,16)&gt;4),INT($V$23*V39/16)+0.5,INT($V$23*V39/16)))</f>
        <v/>
      </c>
      <c r="X39" s="152"/>
      <c r="Y39" s="21"/>
      <c r="Z39" s="150" t="str">
        <f>IF(ISBLANK(Y39),"",IF((MOD($Y$23*Y39,16)&gt;4),INT($Y$23*Y39/16)+0.5,INT($Y$23*Y39/16)))</f>
        <v/>
      </c>
      <c r="AA39" s="152"/>
      <c r="AB39" s="21"/>
      <c r="AC39" s="150" t="str">
        <f>IF(ISBLANK(AB39),"",IF((MOD($AB$23*AB39,16)&gt;4),INT($AB$23*AB39/16)+0.5,INT($AB$23*AB39/16)))</f>
        <v/>
      </c>
      <c r="AD39" s="152"/>
      <c r="AE39" s="21"/>
      <c r="AF39" s="150" t="str">
        <f>IF(ISBLANK(AE39),"",IF((MOD($AE$23*AE39,16)&gt;4),INT($AE$23*AE39/16)+0.5,INT($AE$23*AE39/16)))</f>
        <v/>
      </c>
      <c r="AG39" s="152"/>
      <c r="AH39" s="21"/>
      <c r="AI39" s="150" t="str">
        <f>IF(ISBLANK(AH39),"",IF((MOD($AH$23*AH39,16)&gt;4),INT($AH$23*AH39/16)+0.5,INT($AH$23*AH39/16)))</f>
        <v/>
      </c>
      <c r="AJ39" s="151"/>
    </row>
    <row r="40" spans="1:38" ht="15.95" customHeight="1" x14ac:dyDescent="0.15">
      <c r="A40" s="302"/>
      <c r="B40" s="283"/>
      <c r="C40" s="84">
        <v>15</v>
      </c>
      <c r="D40" s="271"/>
      <c r="E40" s="272"/>
      <c r="F40" s="272"/>
      <c r="G40" s="272"/>
      <c r="H40" s="272"/>
      <c r="I40" s="272"/>
      <c r="J40" s="273"/>
      <c r="K40" s="21"/>
      <c r="L40" s="21"/>
      <c r="M40" s="132" t="str">
        <f>IF(ISBLANK(D40),"",S40*$S$23+$V$23*V40+$Y$23*Y40+AB40*$AB$23+$AE$23*AE40+AH40*$AH$23)</f>
        <v/>
      </c>
      <c r="N40" s="134"/>
      <c r="O40" s="118"/>
      <c r="P40" s="118"/>
      <c r="Q40" s="150" t="str">
        <f>IF(ISBLANK(D40),"",IF(W40="",0,W40)+IF(T40="",0,T40)+IF(Z40="",0,Z40)+IF(AC40="",0,AC40)+IF(AF40="",0,AF40)+IF(AI40="",0,AI40))</f>
        <v/>
      </c>
      <c r="R40" s="152"/>
      <c r="S40" s="21"/>
      <c r="T40" s="150" t="str">
        <f>IF(ISBLANK(S40),"",IF((MOD($S$23*S40,16)&gt;4),INT($S$23*S40/16)+0.5,INT($S$23*S40/16)))</f>
        <v/>
      </c>
      <c r="U40" s="152"/>
      <c r="V40" s="21"/>
      <c r="W40" s="150" t="str">
        <f>IF(ISBLANK(V40),"",IF((MOD($V$23*V40,16)&gt;4),INT($V$23*V40/16)+0.5,INT($V$23*V40/16)))</f>
        <v/>
      </c>
      <c r="X40" s="152"/>
      <c r="Y40" s="21"/>
      <c r="Z40" s="150" t="str">
        <f>IF(ISBLANK(Y40),"",IF((MOD($Y$23*Y40,16)&gt;4),INT($Y$23*Y40/16)+0.5,INT($Y$23*Y40/16)))</f>
        <v/>
      </c>
      <c r="AA40" s="152"/>
      <c r="AB40" s="21"/>
      <c r="AC40" s="150" t="str">
        <f>IF(ISBLANK(AB40),"",IF((MOD($AB$23*AB40,16)&gt;4),INT($AB$23*AB40/16)+0.5,INT($AB$23*AB40/16)))</f>
        <v/>
      </c>
      <c r="AD40" s="152"/>
      <c r="AE40" s="21"/>
      <c r="AF40" s="150" t="str">
        <f>IF(ISBLANK(AE40),"",IF((MOD($AE$23*AE40,16)&gt;4),INT($AE$23*AE40/16)+0.5,INT($AE$23*AE40/16)))</f>
        <v/>
      </c>
      <c r="AG40" s="152"/>
      <c r="AH40" s="21"/>
      <c r="AI40" s="150" t="str">
        <f>IF(ISBLANK(AH40),"",IF((MOD($AH$23*AH40,16)&gt;4),INT($AH$23*AH40/16)+0.5,INT($AH$23*AH40/16)))</f>
        <v/>
      </c>
      <c r="AJ40" s="151"/>
    </row>
    <row r="41" spans="1:38" ht="15.95" customHeight="1" x14ac:dyDescent="0.15">
      <c r="A41" s="274" t="s">
        <v>151</v>
      </c>
      <c r="B41" s="220" t="s">
        <v>152</v>
      </c>
      <c r="C41" s="84">
        <v>1</v>
      </c>
      <c r="D41" s="271"/>
      <c r="E41" s="272"/>
      <c r="F41" s="272"/>
      <c r="G41" s="272"/>
      <c r="H41" s="272"/>
      <c r="I41" s="272"/>
      <c r="J41" s="273"/>
      <c r="K41" s="21"/>
      <c r="L41" s="21"/>
      <c r="M41" s="132" t="str">
        <f>IF(ISBLANK(D41),"",S41*$S$23+$V$23*V41+$Y$23*Y41+AB41*$AB$23+$AE$23*AE41+AH41*$AH$23)</f>
        <v/>
      </c>
      <c r="N41" s="134"/>
      <c r="O41" s="118"/>
      <c r="P41" s="118"/>
      <c r="Q41" s="150" t="str">
        <f>IF(ISBLANK(D41),"",IF(W41="",0,W41)+IF(T41="",0,T41)+IF(Z41="",0,Z41)+IF(AC41="",0,AC41)+IF(AF41="",0,AF41)+IF(AI41="",0,AI41))</f>
        <v/>
      </c>
      <c r="R41" s="152"/>
      <c r="S41" s="21"/>
      <c r="T41" s="150" t="str">
        <f>IF(ISBLANK(S41),"",IF((MOD($S$23*S41,16)&gt;4),INT($S$23*S41/16)+0.5,INT($S$23*S41/16)))</f>
        <v/>
      </c>
      <c r="U41" s="152"/>
      <c r="V41" s="21"/>
      <c r="W41" s="150" t="str">
        <f>IF(ISBLANK(V41),"",IF((MOD($V$23*V41,16)&gt;4),INT($V$23*V41/16)+0.5,INT($V$23*V41/16)))</f>
        <v/>
      </c>
      <c r="X41" s="152"/>
      <c r="Y41" s="21"/>
      <c r="Z41" s="150" t="str">
        <f>IF(ISBLANK(Y41),"",IF((MOD($Y$23*Y41,16)&gt;4),INT($Y$23*Y41/16)+0.5,INT($Y$23*Y41/16)))</f>
        <v/>
      </c>
      <c r="AA41" s="152"/>
      <c r="AB41" s="21"/>
      <c r="AC41" s="150" t="str">
        <f>IF(ISBLANK(AB41),"",IF((MOD($AB$23*AB41,16)&gt;4),INT($AB$23*AB41/16)+0.5,INT($AB$23*AB41/16)))</f>
        <v/>
      </c>
      <c r="AD41" s="152"/>
      <c r="AE41" s="21"/>
      <c r="AF41" s="150" t="str">
        <f>IF(ISBLANK(AE41),"",IF((MOD($AE$23*AE41,16)&gt;4),INT($AE$23*AE41/16)+0.5,INT($AE$23*AE41/16)))</f>
        <v/>
      </c>
      <c r="AG41" s="152"/>
      <c r="AH41" s="21"/>
      <c r="AI41" s="150" t="str">
        <f>IF(ISBLANK(AH41),"",IF((MOD($AH$23*AH41,16)&gt;4),INT($AH$23*AH41/16)+0.5,INT($AH$23*AH41/16)))</f>
        <v/>
      </c>
      <c r="AJ41" s="151"/>
    </row>
    <row r="42" spans="1:38" ht="15.95" customHeight="1" x14ac:dyDescent="0.15">
      <c r="A42" s="274"/>
      <c r="B42" s="220"/>
      <c r="C42" s="82">
        <v>2</v>
      </c>
      <c r="D42" s="271"/>
      <c r="E42" s="272"/>
      <c r="F42" s="272"/>
      <c r="G42" s="272"/>
      <c r="H42" s="272"/>
      <c r="I42" s="272"/>
      <c r="J42" s="273"/>
      <c r="K42" s="21"/>
      <c r="L42" s="21"/>
      <c r="M42" s="132" t="str">
        <f>IF(ISBLANK(D42),"",S42*$S$23+$V$23*V42+$Y$23*Y42+AB42*$AB$23+$AE$23*AE42+AH42*$AH$23)</f>
        <v/>
      </c>
      <c r="N42" s="134"/>
      <c r="O42" s="118"/>
      <c r="P42" s="118"/>
      <c r="Q42" s="150" t="str">
        <f>IF(ISBLANK(D42),"",IF(W42="",0,W42)+IF(T42="",0,T42)+IF(Z42="",0,Z42)+IF(AC42="",0,AC42)+IF(AF42="",0,AF42)+IF(AI42="",0,AI42))</f>
        <v/>
      </c>
      <c r="R42" s="152"/>
      <c r="S42" s="21"/>
      <c r="T42" s="150" t="str">
        <f>IF(ISBLANK(S42),"",IF((MOD($S$23*S42,16)&gt;4),INT($S$23*S42/16)+0.5,INT($S$23*S42/16)))</f>
        <v/>
      </c>
      <c r="U42" s="152"/>
      <c r="V42" s="21"/>
      <c r="W42" s="150" t="str">
        <f>IF(ISBLANK(V42),"",IF((MOD($V$23*V42,16)&gt;4),INT($V$23*V42/16)+0.5,INT($V$23*V42/16)))</f>
        <v/>
      </c>
      <c r="X42" s="152"/>
      <c r="Y42" s="21"/>
      <c r="Z42" s="150" t="str">
        <f>IF(ISBLANK(Y42),"",IF((MOD($Y$23*Y42,16)&gt;4),INT($Y$23*Y42/16)+0.5,INT($Y$23*Y42/16)))</f>
        <v/>
      </c>
      <c r="AA42" s="152"/>
      <c r="AB42" s="21"/>
      <c r="AC42" s="150" t="str">
        <f>IF(ISBLANK(AB42),"",IF((MOD($AB$23*AB42,16)&gt;4),INT($AB$23*AB42/16)+0.5,INT($AB$23*AB42/16)))</f>
        <v/>
      </c>
      <c r="AD42" s="152"/>
      <c r="AE42" s="21"/>
      <c r="AF42" s="150" t="str">
        <f>IF(ISBLANK(AE42),"",IF((MOD($AE$23*AE42,16)&gt;4),INT($AE$23*AE42/16)+0.5,INT($AE$23*AE42/16)))</f>
        <v/>
      </c>
      <c r="AG42" s="152"/>
      <c r="AH42" s="21"/>
      <c r="AI42" s="150" t="str">
        <f>IF(ISBLANK(AH42),"",IF((MOD($AH$23*AH42,16)&gt;4),INT($AH$23*AH42/16)+0.5,INT($AH$23*AH42/16)))</f>
        <v/>
      </c>
      <c r="AJ42" s="151"/>
    </row>
    <row r="43" spans="1:38" ht="15.95" customHeight="1" x14ac:dyDescent="0.15">
      <c r="A43" s="274"/>
      <c r="B43" s="220"/>
      <c r="C43" s="84">
        <v>3</v>
      </c>
      <c r="D43" s="271"/>
      <c r="E43" s="272"/>
      <c r="F43" s="272"/>
      <c r="G43" s="272"/>
      <c r="H43" s="272"/>
      <c r="I43" s="272"/>
      <c r="J43" s="273"/>
      <c r="K43" s="21"/>
      <c r="L43" s="21"/>
      <c r="M43" s="132" t="str">
        <f>IF(ISBLANK(D43),"",S43*$S$23+$V$23*V43+$Y$23*Y43+AB43*$AB$23+$AE$23*AE43+AH43*$AH$23)</f>
        <v/>
      </c>
      <c r="N43" s="134"/>
      <c r="O43" s="118"/>
      <c r="P43" s="118"/>
      <c r="Q43" s="150" t="str">
        <f>IF(ISBLANK(D43),"",IF(W43="",0,W43)+IF(T43="",0,T43)+IF(Z43="",0,Z43)+IF(AC43="",0,AC43)+IF(AF43="",0,AF43)+IF(AI43="",0,AI43))</f>
        <v/>
      </c>
      <c r="R43" s="152"/>
      <c r="S43" s="21"/>
      <c r="T43" s="150" t="str">
        <f>IF(ISBLANK(S43),"",IF((MOD($S$23*S43,16)&gt;4),INT($S$23*S43/16)+0.5,INT($S$23*S43/16)))</f>
        <v/>
      </c>
      <c r="U43" s="152"/>
      <c r="V43" s="21"/>
      <c r="W43" s="150" t="str">
        <f>IF(ISBLANK(V43),"",IF((MOD($V$23*V43,16)&gt;4),INT($V$23*V43/16)+0.5,INT($V$23*V43/16)))</f>
        <v/>
      </c>
      <c r="X43" s="152"/>
      <c r="Y43" s="21"/>
      <c r="Z43" s="150" t="str">
        <f>IF(ISBLANK(Y43),"",IF((MOD($Y$23*Y43,16)&gt;4),INT($Y$23*Y43/16)+0.5,INT($Y$23*Y43/16)))</f>
        <v/>
      </c>
      <c r="AA43" s="152"/>
      <c r="AB43" s="21"/>
      <c r="AC43" s="150" t="str">
        <f>IF(ISBLANK(AB43),"",IF((MOD($AB$23*AB43,16)&gt;4),INT($AB$23*AB43/16)+0.5,INT($AB$23*AB43/16)))</f>
        <v/>
      </c>
      <c r="AD43" s="152"/>
      <c r="AE43" s="21"/>
      <c r="AF43" s="150" t="str">
        <f>IF(ISBLANK(AE43),"",IF((MOD($AE$23*AE43,16)&gt;4),INT($AE$23*AE43/16)+0.5,INT($AE$23*AE43/16)))</f>
        <v/>
      </c>
      <c r="AG43" s="152"/>
      <c r="AH43" s="21"/>
      <c r="AI43" s="150" t="str">
        <f>IF(ISBLANK(AH43),"",IF((MOD($AH$23*AH43,16)&gt;4),INT($AH$23*AH43/16)+0.5,INT($AH$23*AH43/16)))</f>
        <v/>
      </c>
      <c r="AJ43" s="151"/>
    </row>
    <row r="44" spans="1:38" ht="15.95" customHeight="1" x14ac:dyDescent="0.15">
      <c r="A44" s="274"/>
      <c r="B44" s="220"/>
      <c r="C44" s="84">
        <v>4</v>
      </c>
      <c r="D44" s="271"/>
      <c r="E44" s="272"/>
      <c r="F44" s="272"/>
      <c r="G44" s="272"/>
      <c r="H44" s="272"/>
      <c r="I44" s="272"/>
      <c r="J44" s="273"/>
      <c r="K44" s="21"/>
      <c r="L44" s="21"/>
      <c r="M44" s="132" t="str">
        <f>IF(ISBLANK(D44),"",S44*$S$23+$V$23*V44+$Y$23*Y44+AB44*$AB$23+$AE$23*AE44+AH44*$AH$23)</f>
        <v/>
      </c>
      <c r="N44" s="134"/>
      <c r="O44" s="118"/>
      <c r="P44" s="118"/>
      <c r="Q44" s="150" t="str">
        <f>IF(ISBLANK(D44),"",IF(W44="",0,W44)+IF(T44="",0,T44)+IF(Z44="",0,Z44)+IF(AC44="",0,AC44)+IF(AF44="",0,AF44)+IF(AI44="",0,AI44))</f>
        <v/>
      </c>
      <c r="R44" s="152"/>
      <c r="S44" s="21"/>
      <c r="T44" s="150" t="str">
        <f>IF(ISBLANK(S44),"",IF((MOD($S$23*S44,16)&gt;4),INT($S$23*S44/16)+0.5,INT($S$23*S44/16)))</f>
        <v/>
      </c>
      <c r="U44" s="152"/>
      <c r="V44" s="21"/>
      <c r="W44" s="150" t="str">
        <f>IF(ISBLANK(V44),"",IF((MOD($V$23*V44,16)&gt;4),INT($V$23*V44/16)+0.5,INT($V$23*V44/16)))</f>
        <v/>
      </c>
      <c r="X44" s="152"/>
      <c r="Y44" s="21"/>
      <c r="Z44" s="150" t="str">
        <f>IF(ISBLANK(Y44),"",IF((MOD($Y$23*Y44,16)&gt;4),INT($Y$23*Y44/16)+0.5,INT($Y$23*Y44/16)))</f>
        <v/>
      </c>
      <c r="AA44" s="152"/>
      <c r="AB44" s="21"/>
      <c r="AC44" s="150" t="str">
        <f>IF(ISBLANK(AB44),"",IF((MOD($AB$23*AB44,16)&gt;4),INT($AB$23*AB44/16)+0.5,INT($AB$23*AB44/16)))</f>
        <v/>
      </c>
      <c r="AD44" s="152"/>
      <c r="AE44" s="21"/>
      <c r="AF44" s="150" t="str">
        <f>IF(ISBLANK(AE44),"",IF((MOD($AE$23*AE44,16)&gt;4),INT($AE$23*AE44/16)+0.5,INT($AE$23*AE44/16)))</f>
        <v/>
      </c>
      <c r="AG44" s="152"/>
      <c r="AH44" s="21"/>
      <c r="AI44" s="150" t="str">
        <f>IF(ISBLANK(AH44),"",IF((MOD($AH$23*AH44,16)&gt;4),INT($AH$23*AH44/16)+0.5,INT($AH$23*AH44/16)))</f>
        <v/>
      </c>
      <c r="AJ44" s="151"/>
    </row>
    <row r="45" spans="1:38" ht="15.95" customHeight="1" x14ac:dyDescent="0.15">
      <c r="A45" s="274"/>
      <c r="B45" s="220"/>
      <c r="C45" s="82">
        <v>5</v>
      </c>
      <c r="D45" s="271"/>
      <c r="E45" s="272"/>
      <c r="F45" s="272"/>
      <c r="G45" s="272"/>
      <c r="H45" s="272"/>
      <c r="I45" s="272"/>
      <c r="J45" s="273"/>
      <c r="K45" s="21"/>
      <c r="L45" s="21"/>
      <c r="M45" s="132" t="str">
        <f>IF(ISBLANK(D45),"",S45*$S$23+$V$23*V45+$Y$23*Y45+AB45*$AB$23+$AE$23*AE45+AH45*$AH$23)</f>
        <v/>
      </c>
      <c r="N45" s="134"/>
      <c r="O45" s="118"/>
      <c r="P45" s="118"/>
      <c r="Q45" s="150" t="str">
        <f>IF(ISBLANK(D45),"",IF(W45="",0,W45)+IF(T45="",0,T45)+IF(Z45="",0,Z45)+IF(AC45="",0,AC45)+IF(AF45="",0,AF45)+IF(AI45="",0,AI45))</f>
        <v/>
      </c>
      <c r="R45" s="152"/>
      <c r="S45" s="21"/>
      <c r="T45" s="150" t="str">
        <f>IF(ISBLANK(S45),"",IF((MOD($S$23*S45,16)&gt;4),INT($S$23*S45/16)+0.5,INT($S$23*S45/16)))</f>
        <v/>
      </c>
      <c r="U45" s="152"/>
      <c r="V45" s="21"/>
      <c r="W45" s="150" t="str">
        <f>IF(ISBLANK(V45),"",IF((MOD($V$23*V45,16)&gt;4),INT($V$23*V45/16)+0.5,INT($V$23*V45/16)))</f>
        <v/>
      </c>
      <c r="X45" s="152"/>
      <c r="Y45" s="21"/>
      <c r="Z45" s="150" t="str">
        <f>IF(ISBLANK(Y45),"",IF((MOD($Y$23*Y45,16)&gt;4),INT($Y$23*Y45/16)+0.5,INT($Y$23*Y45/16)))</f>
        <v/>
      </c>
      <c r="AA45" s="152"/>
      <c r="AB45" s="21"/>
      <c r="AC45" s="150" t="str">
        <f>IF(ISBLANK(AB45),"",IF((MOD($AB$23*AB45,16)&gt;4),INT($AB$23*AB45/16)+0.5,INT($AB$23*AB45/16)))</f>
        <v/>
      </c>
      <c r="AD45" s="152"/>
      <c r="AE45" s="21"/>
      <c r="AF45" s="150" t="str">
        <f>IF(ISBLANK(AE45),"",IF((MOD($AE$23*AE45,16)&gt;4),INT($AE$23*AE45/16)+0.5,INT($AE$23*AE45/16)))</f>
        <v/>
      </c>
      <c r="AG45" s="152"/>
      <c r="AH45" s="21"/>
      <c r="AI45" s="150" t="str">
        <f>IF(ISBLANK(AH45),"",IF((MOD($AH$23*AH45,16)&gt;4),INT($AH$23*AH45/16)+0.5,INT($AH$23*AH45/16)))</f>
        <v/>
      </c>
      <c r="AJ45" s="151"/>
    </row>
    <row r="46" spans="1:38" ht="15.95" customHeight="1" x14ac:dyDescent="0.15">
      <c r="A46" s="274"/>
      <c r="B46" s="220"/>
      <c r="C46" s="84">
        <v>6</v>
      </c>
      <c r="D46" s="271"/>
      <c r="E46" s="272"/>
      <c r="F46" s="272"/>
      <c r="G46" s="272"/>
      <c r="H46" s="272"/>
      <c r="I46" s="272"/>
      <c r="J46" s="273"/>
      <c r="K46" s="21"/>
      <c r="L46" s="21"/>
      <c r="M46" s="132" t="str">
        <f>IF(ISBLANK(D46),"",S46*$S$23+$V$23*V46+$Y$23*Y46+AB46*$AB$23+$AE$23*AE46+AH46*$AH$23)</f>
        <v/>
      </c>
      <c r="N46" s="134"/>
      <c r="O46" s="118"/>
      <c r="P46" s="118"/>
      <c r="Q46" s="150" t="str">
        <f>IF(ISBLANK(D46),"",IF(W46="",0,W46)+IF(T46="",0,T46)+IF(Z46="",0,Z46)+IF(AC46="",0,AC46)+IF(AF46="",0,AF46)+IF(AI46="",0,AI46))</f>
        <v/>
      </c>
      <c r="R46" s="152"/>
      <c r="S46" s="21"/>
      <c r="T46" s="150" t="str">
        <f>IF(ISBLANK(S46),"",IF((MOD($S$23*S46,16)&gt;4),INT($S$23*S46/16)+0.5,INT($S$23*S46/16)))</f>
        <v/>
      </c>
      <c r="U46" s="152"/>
      <c r="V46" s="21"/>
      <c r="W46" s="150" t="str">
        <f>IF(ISBLANK(V46),"",IF((MOD($V$23*V46,16)&gt;4),INT($V$23*V46/16)+0.5,INT($V$23*V46/16)))</f>
        <v/>
      </c>
      <c r="X46" s="152"/>
      <c r="Y46" s="21"/>
      <c r="Z46" s="150" t="str">
        <f>IF(ISBLANK(Y46),"",IF((MOD($Y$23*Y46,16)&gt;4),INT($Y$23*Y46/16)+0.5,INT($Y$23*Y46/16)))</f>
        <v/>
      </c>
      <c r="AA46" s="152"/>
      <c r="AB46" s="21"/>
      <c r="AC46" s="150" t="str">
        <f>IF(ISBLANK(AB46),"",IF((MOD($AB$23*AB46,16)&gt;4),INT($AB$23*AB46/16)+0.5,INT($AB$23*AB46/16)))</f>
        <v/>
      </c>
      <c r="AD46" s="152"/>
      <c r="AE46" s="21"/>
      <c r="AF46" s="150" t="str">
        <f>IF(ISBLANK(AE46),"",IF((MOD($AE$23*AE46,16)&gt;4),INT($AE$23*AE46/16)+0.5,INT($AE$23*AE46/16)))</f>
        <v/>
      </c>
      <c r="AG46" s="152"/>
      <c r="AH46" s="21"/>
      <c r="AI46" s="150" t="str">
        <f>IF(ISBLANK(AH46),"",IF((MOD($AH$23*AH46,16)&gt;4),INT($AH$23*AH46/16)+0.5,INT($AH$23*AH46/16)))</f>
        <v/>
      </c>
      <c r="AJ46" s="151"/>
    </row>
    <row r="47" spans="1:38" ht="15.95" customHeight="1" x14ac:dyDescent="0.15">
      <c r="A47" s="274"/>
      <c r="B47" s="220"/>
      <c r="C47" s="84">
        <v>7</v>
      </c>
      <c r="D47" s="271"/>
      <c r="E47" s="272"/>
      <c r="F47" s="272"/>
      <c r="G47" s="272"/>
      <c r="H47" s="272"/>
      <c r="I47" s="272"/>
      <c r="J47" s="273"/>
      <c r="K47" s="21"/>
      <c r="L47" s="21"/>
      <c r="M47" s="132" t="str">
        <f>IF(ISBLANK(D47),"",S47*$S$23+$V$23*V47+$Y$23*Y47+AB47*$AB$23+$AE$23*AE47+AH47*$AH$23)</f>
        <v/>
      </c>
      <c r="N47" s="134"/>
      <c r="O47" s="118"/>
      <c r="P47" s="118"/>
      <c r="Q47" s="150" t="str">
        <f>IF(ISBLANK(D47),"",IF(W47="",0,W47)+IF(T47="",0,T47)+IF(Z47="",0,Z47)+IF(AC47="",0,AC47)+IF(AF47="",0,AF47)+IF(AI47="",0,AI47))</f>
        <v/>
      </c>
      <c r="R47" s="152"/>
      <c r="S47" s="21"/>
      <c r="T47" s="150" t="str">
        <f>IF(ISBLANK(S47),"",IF((MOD($S$23*S47,16)&gt;4),INT($S$23*S47/16)+0.5,INT($S$23*S47/16)))</f>
        <v/>
      </c>
      <c r="U47" s="152"/>
      <c r="V47" s="21"/>
      <c r="W47" s="150" t="str">
        <f>IF(ISBLANK(V47),"",IF((MOD($V$23*V47,16)&gt;4),INT($V$23*V47/16)+0.5,INT($V$23*V47/16)))</f>
        <v/>
      </c>
      <c r="X47" s="152"/>
      <c r="Y47" s="21"/>
      <c r="Z47" s="150" t="str">
        <f>IF(ISBLANK(Y47),"",IF((MOD($Y$23*Y47,16)&gt;4),INT($Y$23*Y47/16)+0.5,INT($Y$23*Y47/16)))</f>
        <v/>
      </c>
      <c r="AA47" s="152"/>
      <c r="AB47" s="21"/>
      <c r="AC47" s="150" t="str">
        <f>IF(ISBLANK(AB47),"",IF((MOD($AB$23*AB47,16)&gt;4),INT($AB$23*AB47/16)+0.5,INT($AB$23*AB47/16)))</f>
        <v/>
      </c>
      <c r="AD47" s="152"/>
      <c r="AE47" s="21"/>
      <c r="AF47" s="150" t="str">
        <f>IF(ISBLANK(AE47),"",IF((MOD($AE$23*AE47,16)&gt;4),INT($AE$23*AE47/16)+0.5,INT($AE$23*AE47/16)))</f>
        <v/>
      </c>
      <c r="AG47" s="152"/>
      <c r="AH47" s="21"/>
      <c r="AI47" s="150" t="str">
        <f>IF(ISBLANK(AH47),"",IF((MOD($AH$23*AH47,16)&gt;4),INT($AH$23*AH47/16)+0.5,INT($AH$23*AH47/16)))</f>
        <v/>
      </c>
      <c r="AJ47" s="151"/>
    </row>
    <row r="48" spans="1:38" ht="15.95" customHeight="1" x14ac:dyDescent="0.15">
      <c r="A48" s="274"/>
      <c r="B48" s="220"/>
      <c r="C48" s="82">
        <v>8</v>
      </c>
      <c r="D48" s="271"/>
      <c r="E48" s="272"/>
      <c r="F48" s="272"/>
      <c r="G48" s="272"/>
      <c r="H48" s="272"/>
      <c r="I48" s="272"/>
      <c r="J48" s="273"/>
      <c r="K48" s="21"/>
      <c r="L48" s="21"/>
      <c r="M48" s="132" t="str">
        <f>IF(ISBLANK(D48),"",S48*$S$23+$V$23*V48+$Y$23*Y48+AB48*$AB$23+$AE$23*AE48+AH48*$AH$23)</f>
        <v/>
      </c>
      <c r="N48" s="134"/>
      <c r="O48" s="118"/>
      <c r="P48" s="118"/>
      <c r="Q48" s="150" t="str">
        <f>IF(ISBLANK(D48),"",IF(W48="",0,W48)+IF(T48="",0,T48)+IF(Z48="",0,Z48)+IF(AC48="",0,AC48)+IF(AF48="",0,AF48)+IF(AI48="",0,AI48))</f>
        <v/>
      </c>
      <c r="R48" s="152"/>
      <c r="S48" s="21"/>
      <c r="T48" s="150" t="str">
        <f>IF(ISBLANK(S48),"",IF((MOD($S$23*S48,16)&gt;4),INT($S$23*S48/16)+0.5,INT($S$23*S48/16)))</f>
        <v/>
      </c>
      <c r="U48" s="152"/>
      <c r="V48" s="21"/>
      <c r="W48" s="150" t="str">
        <f>IF(ISBLANK(V48),"",IF((MOD($V$23*V48,16)&gt;4),INT($V$23*V48/16)+0.5,INT($V$23*V48/16)))</f>
        <v/>
      </c>
      <c r="X48" s="152"/>
      <c r="Y48" s="21"/>
      <c r="Z48" s="150" t="str">
        <f>IF(ISBLANK(Y48),"",IF((MOD($Y$23*Y48,16)&gt;4),INT($Y$23*Y48/16)+0.5,INT($Y$23*Y48/16)))</f>
        <v/>
      </c>
      <c r="AA48" s="152"/>
      <c r="AB48" s="21"/>
      <c r="AC48" s="150" t="str">
        <f>IF(ISBLANK(AB48),"",IF((MOD($AB$23*AB48,16)&gt;4),INT($AB$23*AB48/16)+0.5,INT($AB$23*AB48/16)))</f>
        <v/>
      </c>
      <c r="AD48" s="152"/>
      <c r="AE48" s="21"/>
      <c r="AF48" s="150" t="str">
        <f>IF(ISBLANK(AE48),"",IF((MOD($AE$23*AE48,16)&gt;4),INT($AE$23*AE48/16)+0.5,INT($AE$23*AE48/16)))</f>
        <v/>
      </c>
      <c r="AG48" s="152"/>
      <c r="AH48" s="21"/>
      <c r="AI48" s="150" t="str">
        <f>IF(ISBLANK(AH48),"",IF((MOD($AH$23*AH48,16)&gt;4),INT($AH$23*AH48/16)+0.5,INT($AH$23*AH48/16)))</f>
        <v/>
      </c>
      <c r="AJ48" s="151"/>
    </row>
    <row r="49" spans="1:36" x14ac:dyDescent="0.15">
      <c r="A49" s="274"/>
      <c r="B49" s="220"/>
      <c r="C49" s="84">
        <v>9</v>
      </c>
      <c r="D49" s="271"/>
      <c r="E49" s="272"/>
      <c r="F49" s="272"/>
      <c r="G49" s="272"/>
      <c r="H49" s="272"/>
      <c r="I49" s="272"/>
      <c r="J49" s="273"/>
      <c r="K49" s="21"/>
      <c r="L49" s="21"/>
      <c r="M49" s="132" t="str">
        <f>IF(ISBLANK(D49),"",S49*$S$23+$V$23*V49+$Y$23*Y49+AB49*$AB$23+$AE$23*AE49+AH49*$AH$23)</f>
        <v/>
      </c>
      <c r="N49" s="134"/>
      <c r="O49" s="118"/>
      <c r="P49" s="118"/>
      <c r="Q49" s="150" t="str">
        <f>IF(ISBLANK(D49),"",IF(W49="",0,W49)+IF(T49="",0,T49)+IF(Z49="",0,Z49)+IF(AC49="",0,AC49)+IF(AF49="",0,AF49)+IF(AI49="",0,AI49))</f>
        <v/>
      </c>
      <c r="R49" s="152"/>
      <c r="S49" s="21"/>
      <c r="T49" s="150" t="str">
        <f>IF(ISBLANK(S49),"",IF((MOD($S$23*S49,16)&gt;4),INT($S$23*S49/16)+0.5,INT($S$23*S49/16)))</f>
        <v/>
      </c>
      <c r="U49" s="152"/>
      <c r="V49" s="21"/>
      <c r="W49" s="150" t="str">
        <f>IF(ISBLANK(V49),"",IF((MOD($V$23*V49,16)&gt;4),INT($V$23*V49/16)+0.5,INT($V$23*V49/16)))</f>
        <v/>
      </c>
      <c r="X49" s="152"/>
      <c r="Y49" s="21"/>
      <c r="Z49" s="150" t="str">
        <f>IF(ISBLANK(Y49),"",IF((MOD($Y$23*Y49,16)&gt;4),INT($Y$23*Y49/16)+0.5,INT($Y$23*Y49/16)))</f>
        <v/>
      </c>
      <c r="AA49" s="152"/>
      <c r="AB49" s="21"/>
      <c r="AC49" s="150" t="str">
        <f>IF(ISBLANK(AB49),"",IF((MOD($AB$23*AB49,16)&gt;4),INT($AB$23*AB49/16)+0.5,INT($AB$23*AB49/16)))</f>
        <v/>
      </c>
      <c r="AD49" s="152"/>
      <c r="AE49" s="21"/>
      <c r="AF49" s="150" t="str">
        <f>IF(ISBLANK(AE49),"",IF((MOD($AE$23*AE49,16)&gt;4),INT($AE$23*AE49/16)+0.5,INT($AE$23*AE49/16)))</f>
        <v/>
      </c>
      <c r="AG49" s="152"/>
      <c r="AH49" s="21"/>
      <c r="AI49" s="150" t="str">
        <f>IF(ISBLANK(AH49),"",IF((MOD($AH$23*AH49,16)&gt;4),INT($AH$23*AH49/16)+0.5,INT($AH$23*AH49/16)))</f>
        <v/>
      </c>
      <c r="AJ49" s="151"/>
    </row>
    <row r="50" spans="1:36" x14ac:dyDescent="0.15">
      <c r="A50" s="274"/>
      <c r="B50" s="220"/>
      <c r="C50" s="84">
        <v>10</v>
      </c>
      <c r="D50" s="271"/>
      <c r="E50" s="272"/>
      <c r="F50" s="272"/>
      <c r="G50" s="272"/>
      <c r="H50" s="272"/>
      <c r="I50" s="272"/>
      <c r="J50" s="273"/>
      <c r="K50" s="21"/>
      <c r="L50" s="21"/>
      <c r="M50" s="132" t="str">
        <f>IF(ISBLANK(D50),"",S50*$S$23+$V$23*V50+$Y$23*Y50+AB50*$AB$23+$AE$23*AE50+AH50*$AH$23)</f>
        <v/>
      </c>
      <c r="N50" s="134"/>
      <c r="O50" s="118"/>
      <c r="P50" s="118"/>
      <c r="Q50" s="150" t="str">
        <f>IF(ISBLANK(D50),"",IF(W50="",0,W50)+IF(T50="",0,T50)+IF(Z50="",0,Z50)+IF(AC50="",0,AC50)+IF(AF50="",0,AF50)+IF(AI50="",0,AI50))</f>
        <v/>
      </c>
      <c r="R50" s="152"/>
      <c r="S50" s="21"/>
      <c r="T50" s="150" t="str">
        <f>IF(ISBLANK(S50),"",IF((MOD($S$23*S50,16)&gt;4),INT($S$23*S50/16)+0.5,INT($S$23*S50/16)))</f>
        <v/>
      </c>
      <c r="U50" s="152"/>
      <c r="V50" s="21"/>
      <c r="W50" s="150" t="str">
        <f>IF(ISBLANK(V50),"",IF((MOD($V$23*V50,16)&gt;4),INT($V$23*V50/16)+0.5,INT($V$23*V50/16)))</f>
        <v/>
      </c>
      <c r="X50" s="152"/>
      <c r="Y50" s="21"/>
      <c r="Z50" s="150" t="str">
        <f>IF(ISBLANK(Y50),"",IF((MOD($Y$23*Y50,16)&gt;4),INT($Y$23*Y50/16)+0.5,INT($Y$23*Y50/16)))</f>
        <v/>
      </c>
      <c r="AA50" s="152"/>
      <c r="AB50" s="21"/>
      <c r="AC50" s="150" t="str">
        <f>IF(ISBLANK(AB50),"",IF((MOD($AB$23*AB50,16)&gt;4),INT($AB$23*AB50/16)+0.5,INT($AB$23*AB50/16)))</f>
        <v/>
      </c>
      <c r="AD50" s="152"/>
      <c r="AE50" s="21"/>
      <c r="AF50" s="150" t="str">
        <f>IF(ISBLANK(AE50),"",IF((MOD($AE$23*AE50,16)&gt;4),INT($AE$23*AE50/16)+0.5,INT($AE$23*AE50/16)))</f>
        <v/>
      </c>
      <c r="AG50" s="152"/>
      <c r="AH50" s="21"/>
      <c r="AI50" s="150" t="str">
        <f>IF(ISBLANK(AH50),"",IF((MOD($AH$23*AH50,16)&gt;4),INT($AH$23*AH50/16)+0.5,INT($AH$23*AH50/16)))</f>
        <v/>
      </c>
      <c r="AJ50" s="151"/>
    </row>
    <row r="51" spans="1:36" x14ac:dyDescent="0.15">
      <c r="A51" s="274"/>
      <c r="B51" s="220"/>
      <c r="C51" s="82">
        <v>11</v>
      </c>
      <c r="D51" s="271"/>
      <c r="E51" s="272"/>
      <c r="F51" s="272"/>
      <c r="G51" s="272"/>
      <c r="H51" s="272"/>
      <c r="I51" s="272"/>
      <c r="J51" s="273"/>
      <c r="K51" s="21"/>
      <c r="L51" s="21"/>
      <c r="M51" s="132" t="str">
        <f>IF(ISBLANK(D51),"",S51*$S$23+$V$23*V51+$Y$23*Y51+AB51*$AB$23+$AE$23*AE51+AH51*$AH$23)</f>
        <v/>
      </c>
      <c r="N51" s="134"/>
      <c r="O51" s="118"/>
      <c r="P51" s="118"/>
      <c r="Q51" s="150" t="str">
        <f>IF(ISBLANK(D51),"",IF(W51="",0,W51)+IF(T51="",0,T51)+IF(Z51="",0,Z51)+IF(AC51="",0,AC51)+IF(AF51="",0,AF51)+IF(AI51="",0,AI51))</f>
        <v/>
      </c>
      <c r="R51" s="152"/>
      <c r="S51" s="21"/>
      <c r="T51" s="150" t="str">
        <f>IF(ISBLANK(S51),"",IF((MOD($S$23*S51,16)&gt;4),INT($S$23*S51/16)+0.5,INT($S$23*S51/16)))</f>
        <v/>
      </c>
      <c r="U51" s="152"/>
      <c r="V51" s="21"/>
      <c r="W51" s="150" t="str">
        <f>IF(ISBLANK(V51),"",IF((MOD($V$23*V51,16)&gt;4),INT($V$23*V51/16)+0.5,INT($V$23*V51/16)))</f>
        <v/>
      </c>
      <c r="X51" s="152"/>
      <c r="Y51" s="21"/>
      <c r="Z51" s="150" t="str">
        <f>IF(ISBLANK(Y51),"",IF((MOD($Y$23*Y51,16)&gt;4),INT($Y$23*Y51/16)+0.5,INT($Y$23*Y51/16)))</f>
        <v/>
      </c>
      <c r="AA51" s="152"/>
      <c r="AB51" s="21"/>
      <c r="AC51" s="150" t="str">
        <f>IF(ISBLANK(AB51),"",IF((MOD($AB$23*AB51,16)&gt;4),INT($AB$23*AB51/16)+0.5,INT($AB$23*AB51/16)))</f>
        <v/>
      </c>
      <c r="AD51" s="152"/>
      <c r="AE51" s="21"/>
      <c r="AF51" s="150" t="str">
        <f>IF(ISBLANK(AE51),"",IF((MOD($AE$23*AE51,16)&gt;4),INT($AE$23*AE51/16)+0.5,INT($AE$23*AE51/16)))</f>
        <v/>
      </c>
      <c r="AG51" s="152"/>
      <c r="AH51" s="21"/>
      <c r="AI51" s="150" t="str">
        <f>IF(ISBLANK(AH51),"",IF((MOD($AH$23*AH51,16)&gt;4),INT($AH$23*AH51/16)+0.5,INT($AH$23*AH51/16)))</f>
        <v/>
      </c>
      <c r="AJ51" s="151"/>
    </row>
    <row r="52" spans="1:36" x14ac:dyDescent="0.15">
      <c r="A52" s="274"/>
      <c r="B52" s="220"/>
      <c r="C52" s="84">
        <v>12</v>
      </c>
      <c r="D52" s="271"/>
      <c r="E52" s="272"/>
      <c r="F52" s="272"/>
      <c r="G52" s="272"/>
      <c r="H52" s="272"/>
      <c r="I52" s="272"/>
      <c r="J52" s="273"/>
      <c r="K52" s="21"/>
      <c r="L52" s="21"/>
      <c r="M52" s="132" t="str">
        <f>IF(ISBLANK(D52),"",S52*$S$23+$V$23*V52+$Y$23*Y52+AB52*$AB$23+$AE$23*AE52+AH52*$AH$23)</f>
        <v/>
      </c>
      <c r="N52" s="134"/>
      <c r="O52" s="118"/>
      <c r="P52" s="118"/>
      <c r="Q52" s="150" t="str">
        <f>IF(ISBLANK(D52),"",IF(W52="",0,W52)+IF(T52="",0,T52)+IF(Z52="",0,Z52)+IF(AC52="",0,AC52)+IF(AF52="",0,AF52)+IF(AI52="",0,AI52))</f>
        <v/>
      </c>
      <c r="R52" s="152"/>
      <c r="S52" s="21"/>
      <c r="T52" s="150" t="str">
        <f>IF(ISBLANK(S52),"",IF((MOD($S$23*S52,16)&gt;4),INT($S$23*S52/16)+0.5,INT($S$23*S52/16)))</f>
        <v/>
      </c>
      <c r="U52" s="152"/>
      <c r="V52" s="21"/>
      <c r="W52" s="150" t="str">
        <f>IF(ISBLANK(V52),"",IF((MOD($V$23*V52,16)&gt;4),INT($V$23*V52/16)+0.5,INT($V$23*V52/16)))</f>
        <v/>
      </c>
      <c r="X52" s="152"/>
      <c r="Y52" s="21"/>
      <c r="Z52" s="150" t="str">
        <f>IF(ISBLANK(Y52),"",IF((MOD($Y$23*Y52,16)&gt;4),INT($Y$23*Y52/16)+0.5,INT($Y$23*Y52/16)))</f>
        <v/>
      </c>
      <c r="AA52" s="152"/>
      <c r="AB52" s="21"/>
      <c r="AC52" s="150" t="str">
        <f>IF(ISBLANK(AB52),"",IF((MOD($AB$23*AB52,16)&gt;4),INT($AB$23*AB52/16)+0.5,INT($AB$23*AB52/16)))</f>
        <v/>
      </c>
      <c r="AD52" s="152"/>
      <c r="AE52" s="21"/>
      <c r="AF52" s="150" t="str">
        <f>IF(ISBLANK(AE52),"",IF((MOD($AE$23*AE52,16)&gt;4),INT($AE$23*AE52/16)+0.5,INT($AE$23*AE52/16)))</f>
        <v/>
      </c>
      <c r="AG52" s="152"/>
      <c r="AH52" s="21"/>
      <c r="AI52" s="150" t="str">
        <f>IF(ISBLANK(AH52),"",IF((MOD($AH$23*AH52,16)&gt;4),INT($AH$23*AH52/16)+0.5,INT($AH$23*AH52/16)))</f>
        <v/>
      </c>
      <c r="AJ52" s="151"/>
    </row>
    <row r="53" spans="1:36" x14ac:dyDescent="0.15">
      <c r="A53" s="274"/>
      <c r="B53" s="220"/>
      <c r="C53" s="84">
        <v>13</v>
      </c>
      <c r="D53" s="271"/>
      <c r="E53" s="272"/>
      <c r="F53" s="272"/>
      <c r="G53" s="272"/>
      <c r="H53" s="272"/>
      <c r="I53" s="272"/>
      <c r="J53" s="273"/>
      <c r="K53" s="21"/>
      <c r="L53" s="21"/>
      <c r="M53" s="132" t="str">
        <f>IF(ISBLANK(D53),"",S53*$S$23+$V$23*V53+$Y$23*Y53+AB53*$AB$23+$AE$23*AE53+AH53*$AH$23)</f>
        <v/>
      </c>
      <c r="N53" s="134"/>
      <c r="O53" s="118"/>
      <c r="P53" s="118"/>
      <c r="Q53" s="150" t="str">
        <f>IF(ISBLANK(D53),"",IF(W53="",0,W53)+IF(T53="",0,T53)+IF(Z53="",0,Z53)+IF(AC53="",0,AC53)+IF(AF53="",0,AF53)+IF(AI53="",0,AI53))</f>
        <v/>
      </c>
      <c r="R53" s="152"/>
      <c r="S53" s="21"/>
      <c r="T53" s="150" t="str">
        <f>IF(ISBLANK(S53),"",IF((MOD($S$23*S53,16)&gt;4),INT($S$23*S53/16)+0.5,INT($S$23*S53/16)))</f>
        <v/>
      </c>
      <c r="U53" s="152"/>
      <c r="V53" s="21"/>
      <c r="W53" s="150" t="str">
        <f>IF(ISBLANK(V53),"",IF((MOD($V$23*V53,16)&gt;4),INT($V$23*V53/16)+0.5,INT($V$23*V53/16)))</f>
        <v/>
      </c>
      <c r="X53" s="152"/>
      <c r="Y53" s="21"/>
      <c r="Z53" s="150" t="str">
        <f>IF(ISBLANK(Y53),"",IF((MOD($Y$23*Y53,16)&gt;4),INT($Y$23*Y53/16)+0.5,INT($Y$23*Y53/16)))</f>
        <v/>
      </c>
      <c r="AA53" s="152"/>
      <c r="AB53" s="21"/>
      <c r="AC53" s="150" t="str">
        <f>IF(ISBLANK(AB53),"",IF((MOD($AB$23*AB53,16)&gt;4),INT($AB$23*AB53/16)+0.5,INT($AB$23*AB53/16)))</f>
        <v/>
      </c>
      <c r="AD53" s="152"/>
      <c r="AE53" s="21"/>
      <c r="AF53" s="150" t="str">
        <f>IF(ISBLANK(AE53),"",IF((MOD($AE$23*AE53,16)&gt;4),INT($AE$23*AE53/16)+0.5,INT($AE$23*AE53/16)))</f>
        <v/>
      </c>
      <c r="AG53" s="152"/>
      <c r="AH53" s="21"/>
      <c r="AI53" s="150" t="str">
        <f>IF(ISBLANK(AH53),"",IF((MOD($AH$23*AH53,16)&gt;4),INT($AH$23*AH53/16)+0.5,INT($AH$23*AH53/16)))</f>
        <v/>
      </c>
      <c r="AJ53" s="151"/>
    </row>
    <row r="54" spans="1:36" x14ac:dyDescent="0.15">
      <c r="A54" s="274"/>
      <c r="B54" s="220"/>
      <c r="C54" s="82">
        <v>14</v>
      </c>
      <c r="D54" s="271"/>
      <c r="E54" s="272"/>
      <c r="F54" s="272"/>
      <c r="G54" s="272"/>
      <c r="H54" s="272"/>
      <c r="I54" s="272"/>
      <c r="J54" s="273"/>
      <c r="K54" s="21"/>
      <c r="L54" s="21"/>
      <c r="M54" s="132" t="str">
        <f>IF(ISBLANK(D54),"",S54*$S$23+$V$23*V54+$Y$23*Y54+AB54*$AB$23+$AE$23*AE54+AH54*$AH$23)</f>
        <v/>
      </c>
      <c r="N54" s="134"/>
      <c r="O54" s="118"/>
      <c r="P54" s="118"/>
      <c r="Q54" s="150" t="str">
        <f>IF(ISBLANK(D54),"",IF(W54="",0,W54)+IF(T54="",0,T54)+IF(Z54="",0,Z54)+IF(AC54="",0,AC54)+IF(AF54="",0,AF54)+IF(AI54="",0,AI54))</f>
        <v/>
      </c>
      <c r="R54" s="152"/>
      <c r="S54" s="21"/>
      <c r="T54" s="150" t="str">
        <f>IF(ISBLANK(S54),"",IF((MOD($S$23*S54,16)&gt;4),INT($S$23*S54/16)+0.5,INT($S$23*S54/16)))</f>
        <v/>
      </c>
      <c r="U54" s="152"/>
      <c r="V54" s="21"/>
      <c r="W54" s="150" t="str">
        <f>IF(ISBLANK(V54),"",IF((MOD($V$23*V54,16)&gt;4),INT($V$23*V54/16)+0.5,INT($V$23*V54/16)))</f>
        <v/>
      </c>
      <c r="X54" s="152"/>
      <c r="Y54" s="21"/>
      <c r="Z54" s="150" t="str">
        <f>IF(ISBLANK(Y54),"",IF((MOD($Y$23*Y54,16)&gt;4),INT($Y$23*Y54/16)+0.5,INT($Y$23*Y54/16)))</f>
        <v/>
      </c>
      <c r="AA54" s="152"/>
      <c r="AB54" s="21"/>
      <c r="AC54" s="150" t="str">
        <f>IF(ISBLANK(AB54),"",IF((MOD($AB$23*AB54,16)&gt;4),INT($AB$23*AB54/16)+0.5,INT($AB$23*AB54/16)))</f>
        <v/>
      </c>
      <c r="AD54" s="152"/>
      <c r="AE54" s="21"/>
      <c r="AF54" s="150" t="str">
        <f>IF(ISBLANK(AE54),"",IF((MOD($AE$23*AE54,16)&gt;4),INT($AE$23*AE54/16)+0.5,INT($AE$23*AE54/16)))</f>
        <v/>
      </c>
      <c r="AG54" s="152"/>
      <c r="AH54" s="21"/>
      <c r="AI54" s="150" t="str">
        <f>IF(ISBLANK(AH54),"",IF((MOD($AH$23*AH54,16)&gt;4),INT($AH$23*AH54/16)+0.5,INT($AH$23*AH54/16)))</f>
        <v/>
      </c>
      <c r="AJ54" s="151"/>
    </row>
    <row r="55" spans="1:36" ht="14.25" customHeight="1" x14ac:dyDescent="0.15">
      <c r="A55" s="274"/>
      <c r="B55" s="220"/>
      <c r="C55" s="84">
        <v>15</v>
      </c>
      <c r="D55" s="271"/>
      <c r="E55" s="272"/>
      <c r="F55" s="272"/>
      <c r="G55" s="272"/>
      <c r="H55" s="272"/>
      <c r="I55" s="272"/>
      <c r="J55" s="273"/>
      <c r="K55" s="21"/>
      <c r="L55" s="21"/>
      <c r="M55" s="132" t="str">
        <f>IF(ISBLANK(D55),"",S55*$S$23+$V$23*V55+$Y$23*Y55+AB55*$AB$23+$AE$23*AE55+AH55*$AH$23)</f>
        <v/>
      </c>
      <c r="N55" s="134"/>
      <c r="O55" s="118"/>
      <c r="P55" s="118"/>
      <c r="Q55" s="150" t="str">
        <f>IF(ISBLANK(D55),"",IF(W55="",0,W55)+IF(T55="",0,T55)+IF(Z55="",0,Z55)+IF(AC55="",0,AC55)+IF(AF55="",0,AF55)+IF(AI55="",0,AI55))</f>
        <v/>
      </c>
      <c r="R55" s="152"/>
      <c r="S55" s="21"/>
      <c r="T55" s="150" t="str">
        <f>IF(ISBLANK(S55),"",IF((MOD($S$23*S55,16)&gt;4),INT($S$23*S55/16)+0.5,INT($S$23*S55/16)))</f>
        <v/>
      </c>
      <c r="U55" s="152"/>
      <c r="V55" s="21"/>
      <c r="W55" s="150" t="str">
        <f>IF(ISBLANK(V55),"",IF((MOD($V$23*V55,16)&gt;4),INT($V$23*V55/16)+0.5,INT($V$23*V55/16)))</f>
        <v/>
      </c>
      <c r="X55" s="152"/>
      <c r="Y55" s="21"/>
      <c r="Z55" s="150" t="str">
        <f>IF(ISBLANK(Y55),"",IF((MOD($Y$23*Y55,16)&gt;4),INT($Y$23*Y55/16)+0.5,INT($Y$23*Y55/16)))</f>
        <v/>
      </c>
      <c r="AA55" s="152"/>
      <c r="AB55" s="21"/>
      <c r="AC55" s="150" t="str">
        <f>IF(ISBLANK(AB55),"",IF((MOD($AB$23*AB55,16)&gt;4),INT($AB$23*AB55/16)+0.5,INT($AB$23*AB55/16)))</f>
        <v/>
      </c>
      <c r="AD55" s="152"/>
      <c r="AE55" s="21"/>
      <c r="AF55" s="150" t="str">
        <f>IF(ISBLANK(AE55),"",IF((MOD($AE$23*AE55,16)&gt;4),INT($AE$23*AE55/16)+0.5,INT($AE$23*AE55/16)))</f>
        <v/>
      </c>
      <c r="AG55" s="152"/>
      <c r="AH55" s="21"/>
      <c r="AI55" s="150" t="str">
        <f>IF(ISBLANK(AH55),"",IF((MOD($AH$23*AH55,16)&gt;4),INT($AH$23*AH55/16)+0.5,INT($AH$23*AH55/16)))</f>
        <v/>
      </c>
      <c r="AJ55" s="151"/>
    </row>
    <row r="56" spans="1:36" x14ac:dyDescent="0.15">
      <c r="A56" s="274"/>
      <c r="B56" s="220" t="s">
        <v>153</v>
      </c>
      <c r="C56" s="84">
        <v>1</v>
      </c>
      <c r="D56" s="271"/>
      <c r="E56" s="272"/>
      <c r="F56" s="272"/>
      <c r="G56" s="272"/>
      <c r="H56" s="272"/>
      <c r="I56" s="272"/>
      <c r="J56" s="273"/>
      <c r="K56" s="21"/>
      <c r="L56" s="21"/>
      <c r="M56" s="132" t="str">
        <f>IF(ISBLANK(D56),"",S56*$S$23+$V$23*V56+$Y$23*Y56+AB56*$AB$23+$AE$23*AE56+AH56*$AH$23)</f>
        <v/>
      </c>
      <c r="N56" s="134"/>
      <c r="O56" s="118"/>
      <c r="P56" s="118"/>
      <c r="Q56" s="150" t="str">
        <f>IF(ISBLANK(D56),"",IF(W56="",0,W56)+IF(T56="",0,T56)+IF(Z56="",0,Z56)+IF(AC56="",0,AC56)+IF(AF56="",0,AF56)+IF(AI56="",0,AI56))</f>
        <v/>
      </c>
      <c r="R56" s="152"/>
      <c r="S56" s="21"/>
      <c r="T56" s="150" t="str">
        <f>IF(ISBLANK(S56),"",IF((MOD($S$23*S56,16)&gt;4),INT($S$23*S56/16)+0.5,INT($S$23*S56/16)))</f>
        <v/>
      </c>
      <c r="U56" s="152"/>
      <c r="V56" s="21"/>
      <c r="W56" s="150" t="str">
        <f>IF(ISBLANK(V56),"",IF((MOD($V$23*V56,16)&gt;4),INT($V$23*V56/16)+0.5,INT($V$23*V56/16)))</f>
        <v/>
      </c>
      <c r="X56" s="152"/>
      <c r="Y56" s="21"/>
      <c r="Z56" s="150" t="str">
        <f>IF(ISBLANK(Y56),"",IF((MOD($Y$23*Y56,16)&gt;4),INT($Y$23*Y56/16)+0.5,INT($Y$23*Y56/16)))</f>
        <v/>
      </c>
      <c r="AA56" s="152"/>
      <c r="AB56" s="21"/>
      <c r="AC56" s="150" t="str">
        <f>IF(ISBLANK(AB56),"",IF((MOD($AB$23*AB56,16)&gt;4),INT($AB$23*AB56/16)+0.5,INT($AB$23*AB56/16)))</f>
        <v/>
      </c>
      <c r="AD56" s="152"/>
      <c r="AE56" s="21"/>
      <c r="AF56" s="150" t="str">
        <f>IF(ISBLANK(AE56),"",IF((MOD($AE$23*AE56,16)&gt;4),INT($AE$23*AE56/16)+0.5,INT($AE$23*AE56/16)))</f>
        <v/>
      </c>
      <c r="AG56" s="152"/>
      <c r="AH56" s="21"/>
      <c r="AI56" s="150" t="str">
        <f>IF(ISBLANK(AH56),"",IF((MOD($AH$23*AH56,16)&gt;4),INT($AH$23*AH56/16)+0.5,INT($AH$23*AH56/16)))</f>
        <v/>
      </c>
      <c r="AJ56" s="151"/>
    </row>
    <row r="57" spans="1:36" x14ac:dyDescent="0.15">
      <c r="A57" s="274"/>
      <c r="B57" s="220"/>
      <c r="C57" s="82">
        <v>2</v>
      </c>
      <c r="D57" s="271"/>
      <c r="E57" s="272"/>
      <c r="F57" s="272"/>
      <c r="G57" s="272"/>
      <c r="H57" s="272"/>
      <c r="I57" s="272"/>
      <c r="J57" s="273"/>
      <c r="K57" s="21"/>
      <c r="L57" s="21"/>
      <c r="M57" s="132" t="str">
        <f>IF(ISBLANK(D57),"",S57*$S$23+$V$23*V57+$Y$23*Y57+AB57*$AB$23+$AE$23*AE57+AH57*$AH$23)</f>
        <v/>
      </c>
      <c r="N57" s="134"/>
      <c r="O57" s="118"/>
      <c r="P57" s="118"/>
      <c r="Q57" s="150" t="str">
        <f>IF(ISBLANK(D57),"",IF(W57="",0,W57)+IF(T57="",0,T57)+IF(Z57="",0,Z57)+IF(AC57="",0,AC57)+IF(AF57="",0,AF57)+IF(AI57="",0,AI57))</f>
        <v/>
      </c>
      <c r="R57" s="152"/>
      <c r="S57" s="21"/>
      <c r="T57" s="150" t="str">
        <f>IF(ISBLANK(S57),"",IF((MOD($S$23*S57,16)&gt;4),INT($S$23*S57/16)+0.5,INT($S$23*S57/16)))</f>
        <v/>
      </c>
      <c r="U57" s="152"/>
      <c r="V57" s="21"/>
      <c r="W57" s="150" t="str">
        <f>IF(ISBLANK(V57),"",IF((MOD($V$23*V57,16)&gt;4),INT($V$23*V57/16)+0.5,INT($V$23*V57/16)))</f>
        <v/>
      </c>
      <c r="X57" s="152"/>
      <c r="Y57" s="21"/>
      <c r="Z57" s="150" t="str">
        <f>IF(ISBLANK(Y57),"",IF((MOD($Y$23*Y57,16)&gt;4),INT($Y$23*Y57/16)+0.5,INT($Y$23*Y57/16)))</f>
        <v/>
      </c>
      <c r="AA57" s="152"/>
      <c r="AB57" s="21"/>
      <c r="AC57" s="150" t="str">
        <f>IF(ISBLANK(AB57),"",IF((MOD($AB$23*AB57,16)&gt;4),INT($AB$23*AB57/16)+0.5,INT($AB$23*AB57/16)))</f>
        <v/>
      </c>
      <c r="AD57" s="152"/>
      <c r="AE57" s="21"/>
      <c r="AF57" s="150" t="str">
        <f>IF(ISBLANK(AE57),"",IF((MOD($AE$23*AE57,16)&gt;4),INT($AE$23*AE57/16)+0.5,INT($AE$23*AE57/16)))</f>
        <v/>
      </c>
      <c r="AG57" s="152"/>
      <c r="AH57" s="21"/>
      <c r="AI57" s="150" t="str">
        <f>IF(ISBLANK(AH57),"",IF((MOD($AH$23*AH57,16)&gt;4),INT($AH$23*AH57/16)+0.5,INT($AH$23*AH57/16)))</f>
        <v/>
      </c>
      <c r="AJ57" s="151"/>
    </row>
    <row r="58" spans="1:36" x14ac:dyDescent="0.15">
      <c r="A58" s="274"/>
      <c r="B58" s="220"/>
      <c r="C58" s="84">
        <v>3</v>
      </c>
      <c r="D58" s="271"/>
      <c r="E58" s="272"/>
      <c r="F58" s="272"/>
      <c r="G58" s="272"/>
      <c r="H58" s="272"/>
      <c r="I58" s="272"/>
      <c r="J58" s="273"/>
      <c r="K58" s="21"/>
      <c r="L58" s="21"/>
      <c r="M58" s="132" t="str">
        <f>IF(ISBLANK(D58),"",S58*$S$23+$V$23*V58+$Y$23*Y58+AB58*$AB$23+$AE$23*AE58+AH58*$AH$23)</f>
        <v/>
      </c>
      <c r="N58" s="134"/>
      <c r="O58" s="118"/>
      <c r="P58" s="118"/>
      <c r="Q58" s="150" t="str">
        <f>IF(ISBLANK(D58),"",IF(W58="",0,W58)+IF(T58="",0,T58)+IF(Z58="",0,Z58)+IF(AC58="",0,AC58)+IF(AF58="",0,AF58)+IF(AI58="",0,AI58))</f>
        <v/>
      </c>
      <c r="R58" s="152"/>
      <c r="S58" s="21"/>
      <c r="T58" s="150" t="str">
        <f>IF(ISBLANK(S58),"",IF((MOD($S$23*S58,16)&gt;4),INT($S$23*S58/16)+0.5,INT($S$23*S58/16)))</f>
        <v/>
      </c>
      <c r="U58" s="152"/>
      <c r="V58" s="21"/>
      <c r="W58" s="150" t="str">
        <f>IF(ISBLANK(V58),"",IF((MOD($V$23*V58,16)&gt;4),INT($V$23*V58/16)+0.5,INT($V$23*V58/16)))</f>
        <v/>
      </c>
      <c r="X58" s="152"/>
      <c r="Y58" s="21"/>
      <c r="Z58" s="150" t="str">
        <f>IF(ISBLANK(Y58),"",IF((MOD($Y$23*Y58,16)&gt;4),INT($Y$23*Y58/16)+0.5,INT($Y$23*Y58/16)))</f>
        <v/>
      </c>
      <c r="AA58" s="152"/>
      <c r="AB58" s="21"/>
      <c r="AC58" s="150" t="str">
        <f>IF(ISBLANK(AB58),"",IF((MOD($AB$23*AB58,16)&gt;4),INT($AB$23*AB58/16)+0.5,INT($AB$23*AB58/16)))</f>
        <v/>
      </c>
      <c r="AD58" s="152"/>
      <c r="AE58" s="21"/>
      <c r="AF58" s="150" t="str">
        <f>IF(ISBLANK(AE58),"",IF((MOD($AE$23*AE58,16)&gt;4),INT($AE$23*AE58/16)+0.5,INT($AE$23*AE58/16)))</f>
        <v/>
      </c>
      <c r="AG58" s="152"/>
      <c r="AH58" s="21"/>
      <c r="AI58" s="150" t="str">
        <f>IF(ISBLANK(AH58),"",IF((MOD($AH$23*AH58,16)&gt;4),INT($AH$23*AH58/16)+0.5,INT($AH$23*AH58/16)))</f>
        <v/>
      </c>
      <c r="AJ58" s="151"/>
    </row>
    <row r="59" spans="1:36" x14ac:dyDescent="0.15">
      <c r="A59" s="274"/>
      <c r="B59" s="220"/>
      <c r="C59" s="82">
        <v>4</v>
      </c>
      <c r="D59" s="271"/>
      <c r="E59" s="272"/>
      <c r="F59" s="272"/>
      <c r="G59" s="272"/>
      <c r="H59" s="272"/>
      <c r="I59" s="272"/>
      <c r="J59" s="273"/>
      <c r="K59" s="21"/>
      <c r="L59" s="21"/>
      <c r="M59" s="132" t="str">
        <f>IF(ISBLANK(D59),"",S59*$S$23+$V$23*V59+$Y$23*Y59+AB59*$AB$23+$AE$23*AE59+AH59*$AH$23)</f>
        <v/>
      </c>
      <c r="N59" s="134"/>
      <c r="O59" s="118"/>
      <c r="P59" s="118"/>
      <c r="Q59" s="150" t="str">
        <f>IF(ISBLANK(D59),"",IF(W59="",0,W59)+IF(T59="",0,T59)+IF(Z59="",0,Z59)+IF(AC59="",0,AC59)+IF(AF59="",0,AF59)+IF(AI59="",0,AI59))</f>
        <v/>
      </c>
      <c r="R59" s="152"/>
      <c r="S59" s="21"/>
      <c r="T59" s="150" t="str">
        <f>IF(ISBLANK(S59),"",IF((MOD($S$23*S59,16)&gt;4),INT($S$23*S59/16)+0.5,INT($S$23*S59/16)))</f>
        <v/>
      </c>
      <c r="U59" s="152"/>
      <c r="V59" s="21"/>
      <c r="W59" s="150" t="str">
        <f>IF(ISBLANK(V59),"",IF((MOD($V$23*V59,16)&gt;4),INT($V$23*V59/16)+0.5,INT($V$23*V59/16)))</f>
        <v/>
      </c>
      <c r="X59" s="152"/>
      <c r="Y59" s="21"/>
      <c r="Z59" s="150" t="str">
        <f>IF(ISBLANK(Y59),"",IF((MOD($Y$23*Y59,16)&gt;4),INT($Y$23*Y59/16)+0.5,INT($Y$23*Y59/16)))</f>
        <v/>
      </c>
      <c r="AA59" s="152"/>
      <c r="AB59" s="21"/>
      <c r="AC59" s="150" t="str">
        <f>IF(ISBLANK(AB59),"",IF((MOD($AB$23*AB59,16)&gt;4),INT($AB$23*AB59/16)+0.5,INT($AB$23*AB59/16)))</f>
        <v/>
      </c>
      <c r="AD59" s="152"/>
      <c r="AE59" s="21"/>
      <c r="AF59" s="150" t="str">
        <f>IF(ISBLANK(AE59),"",IF((MOD($AE$23*AE59,16)&gt;4),INT($AE$23*AE59/16)+0.5,INT($AE$23*AE59/16)))</f>
        <v/>
      </c>
      <c r="AG59" s="152"/>
      <c r="AH59" s="21"/>
      <c r="AI59" s="150" t="str">
        <f>IF(ISBLANK(AH59),"",IF((MOD($AH$23*AH59,16)&gt;4),INT($AH$23*AH59/16)+0.5,INT($AH$23*AH59/16)))</f>
        <v/>
      </c>
      <c r="AJ59" s="151"/>
    </row>
    <row r="60" spans="1:36" x14ac:dyDescent="0.15">
      <c r="A60" s="274"/>
      <c r="B60" s="220"/>
      <c r="C60" s="84">
        <v>5</v>
      </c>
      <c r="D60" s="271"/>
      <c r="E60" s="272"/>
      <c r="F60" s="272"/>
      <c r="G60" s="272"/>
      <c r="H60" s="272"/>
      <c r="I60" s="272"/>
      <c r="J60" s="273"/>
      <c r="K60" s="21"/>
      <c r="L60" s="21"/>
      <c r="M60" s="132" t="str">
        <f>IF(ISBLANK(D60),"",S60*$S$23+$V$23*V60+$Y$23*Y60+AB60*$AB$23+$AE$23*AE60+AH60*$AH$23)</f>
        <v/>
      </c>
      <c r="N60" s="134"/>
      <c r="O60" s="118"/>
      <c r="P60" s="118"/>
      <c r="Q60" s="150" t="str">
        <f>IF(ISBLANK(D60),"",IF(W60="",0,W60)+IF(T60="",0,T60)+IF(Z60="",0,Z60)+IF(AC60="",0,AC60)+IF(AF60="",0,AF60)+IF(AI60="",0,AI60))</f>
        <v/>
      </c>
      <c r="R60" s="152"/>
      <c r="S60" s="21"/>
      <c r="T60" s="150" t="str">
        <f>IF(ISBLANK(S60),"",IF((MOD($S$23*S60,16)&gt;4),INT($S$23*S60/16)+0.5,INT($S$23*S60/16)))</f>
        <v/>
      </c>
      <c r="U60" s="152"/>
      <c r="V60" s="21"/>
      <c r="W60" s="150" t="str">
        <f>IF(ISBLANK(V60),"",IF((MOD($V$23*V60,16)&gt;4),INT($V$23*V60/16)+0.5,INT($V$23*V60/16)))</f>
        <v/>
      </c>
      <c r="X60" s="152"/>
      <c r="Y60" s="21"/>
      <c r="Z60" s="150" t="str">
        <f>IF(ISBLANK(Y60),"",IF((MOD($Y$23*Y60,16)&gt;4),INT($Y$23*Y60/16)+0.5,INT($Y$23*Y60/16)))</f>
        <v/>
      </c>
      <c r="AA60" s="152"/>
      <c r="AB60" s="21"/>
      <c r="AC60" s="150" t="str">
        <f>IF(ISBLANK(AB60),"",IF((MOD($AB$23*AB60,16)&gt;4),INT($AB$23*AB60/16)+0.5,INT($AB$23*AB60/16)))</f>
        <v/>
      </c>
      <c r="AD60" s="152"/>
      <c r="AE60" s="21"/>
      <c r="AF60" s="150" t="str">
        <f>IF(ISBLANK(AE60),"",IF((MOD($AE$23*AE60,16)&gt;4),INT($AE$23*AE60/16)+0.5,INT($AE$23*AE60/16)))</f>
        <v/>
      </c>
      <c r="AG60" s="152"/>
      <c r="AH60" s="21"/>
      <c r="AI60" s="150" t="str">
        <f>IF(ISBLANK(AH60),"",IF((MOD($AH$23*AH60,16)&gt;4),INT($AH$23*AH60/16)+0.5,INT($AH$23*AH60/16)))</f>
        <v/>
      </c>
      <c r="AJ60" s="151"/>
    </row>
    <row r="61" spans="1:36" x14ac:dyDescent="0.15">
      <c r="A61" s="274"/>
      <c r="B61" s="220"/>
      <c r="C61" s="82">
        <v>6</v>
      </c>
      <c r="D61" s="271"/>
      <c r="E61" s="272"/>
      <c r="F61" s="272"/>
      <c r="G61" s="272"/>
      <c r="H61" s="272"/>
      <c r="I61" s="272"/>
      <c r="J61" s="273"/>
      <c r="K61" s="21"/>
      <c r="L61" s="21"/>
      <c r="M61" s="132" t="str">
        <f>IF(ISBLANK(D61),"",S61*$S$23+$V$23*V61+$Y$23*Y61+AB61*$AB$23+$AE$23*AE61+AH61*$AH$23)</f>
        <v/>
      </c>
      <c r="N61" s="134"/>
      <c r="O61" s="118"/>
      <c r="P61" s="118"/>
      <c r="Q61" s="150" t="str">
        <f>IF(ISBLANK(D61),"",IF(W61="",0,W61)+IF(T61="",0,T61)+IF(Z61="",0,Z61)+IF(AC61="",0,AC61)+IF(AF61="",0,AF61)+IF(AI61="",0,AI61))</f>
        <v/>
      </c>
      <c r="R61" s="152"/>
      <c r="S61" s="21"/>
      <c r="T61" s="150" t="str">
        <f>IF(ISBLANK(S61),"",IF((MOD($S$23*S61,16)&gt;4),INT($S$23*S61/16)+0.5,INT($S$23*S61/16)))</f>
        <v/>
      </c>
      <c r="U61" s="152"/>
      <c r="V61" s="21"/>
      <c r="W61" s="150" t="str">
        <f>IF(ISBLANK(V61),"",IF((MOD($V$23*V61,16)&gt;4),INT($V$23*V61/16)+0.5,INT($V$23*V61/16)))</f>
        <v/>
      </c>
      <c r="X61" s="152"/>
      <c r="Y61" s="21"/>
      <c r="Z61" s="150" t="str">
        <f>IF(ISBLANK(Y61),"",IF((MOD($Y$23*Y61,16)&gt;4),INT($Y$23*Y61/16)+0.5,INT($Y$23*Y61/16)))</f>
        <v/>
      </c>
      <c r="AA61" s="152"/>
      <c r="AB61" s="21"/>
      <c r="AC61" s="150" t="str">
        <f>IF(ISBLANK(AB61),"",IF((MOD($AB$23*AB61,16)&gt;4),INT($AB$23*AB61/16)+0.5,INT($AB$23*AB61/16)))</f>
        <v/>
      </c>
      <c r="AD61" s="152"/>
      <c r="AE61" s="21"/>
      <c r="AF61" s="150" t="str">
        <f>IF(ISBLANK(AE61),"",IF((MOD($AE$23*AE61,16)&gt;4),INT($AE$23*AE61/16)+0.5,INT($AE$23*AE61/16)))</f>
        <v/>
      </c>
      <c r="AG61" s="152"/>
      <c r="AH61" s="21"/>
      <c r="AI61" s="150" t="str">
        <f>IF(ISBLANK(AH61),"",IF((MOD($AH$23*AH61,16)&gt;4),INT($AH$23*AH61/16)+0.5,INT($AH$23*AH61/16)))</f>
        <v/>
      </c>
      <c r="AJ61" s="151"/>
    </row>
    <row r="62" spans="1:36" x14ac:dyDescent="0.15">
      <c r="A62" s="274"/>
      <c r="B62" s="220"/>
      <c r="C62" s="84">
        <v>7</v>
      </c>
      <c r="D62" s="271"/>
      <c r="E62" s="272"/>
      <c r="F62" s="272"/>
      <c r="G62" s="272"/>
      <c r="H62" s="272"/>
      <c r="I62" s="272"/>
      <c r="J62" s="273"/>
      <c r="K62" s="21"/>
      <c r="L62" s="21"/>
      <c r="M62" s="132" t="str">
        <f>IF(ISBLANK(D62),"",S62*$S$23+$V$23*V62+$Y$23*Y62+AB62*$AB$23+$AE$23*AE62+AH62*$AH$23)</f>
        <v/>
      </c>
      <c r="N62" s="134"/>
      <c r="O62" s="118"/>
      <c r="P62" s="118"/>
      <c r="Q62" s="150" t="str">
        <f>IF(ISBLANK(D62),"",IF(W62="",0,W62)+IF(T62="",0,T62)+IF(Z62="",0,Z62)+IF(AC62="",0,AC62)+IF(AF62="",0,AF62)+IF(AI62="",0,AI62))</f>
        <v/>
      </c>
      <c r="R62" s="152"/>
      <c r="S62" s="21"/>
      <c r="T62" s="150" t="str">
        <f>IF(ISBLANK(S62),"",IF((MOD($S$23*S62,16)&gt;4),INT($S$23*S62/16)+0.5,INT($S$23*S62/16)))</f>
        <v/>
      </c>
      <c r="U62" s="152"/>
      <c r="V62" s="21"/>
      <c r="W62" s="150" t="str">
        <f>IF(ISBLANK(V62),"",IF((MOD($V$23*V62,16)&gt;4),INT($V$23*V62/16)+0.5,INT($V$23*V62/16)))</f>
        <v/>
      </c>
      <c r="X62" s="152"/>
      <c r="Y62" s="21"/>
      <c r="Z62" s="150" t="str">
        <f>IF(ISBLANK(Y62),"",IF((MOD($Y$23*Y62,16)&gt;4),INT($Y$23*Y62/16)+0.5,INT($Y$23*Y62/16)))</f>
        <v/>
      </c>
      <c r="AA62" s="152"/>
      <c r="AB62" s="21"/>
      <c r="AC62" s="150" t="str">
        <f>IF(ISBLANK(AB62),"",IF((MOD($AB$23*AB62,16)&gt;4),INT($AB$23*AB62/16)+0.5,INT($AB$23*AB62/16)))</f>
        <v/>
      </c>
      <c r="AD62" s="152"/>
      <c r="AE62" s="21"/>
      <c r="AF62" s="150" t="str">
        <f>IF(ISBLANK(AE62),"",IF((MOD($AE$23*AE62,16)&gt;4),INT($AE$23*AE62/16)+0.5,INT($AE$23*AE62/16)))</f>
        <v/>
      </c>
      <c r="AG62" s="152"/>
      <c r="AH62" s="21"/>
      <c r="AI62" s="150" t="str">
        <f>IF(ISBLANK(AH62),"",IF((MOD($AH$23*AH62,16)&gt;4),INT($AH$23*AH62/16)+0.5,INT($AH$23*AH62/16)))</f>
        <v/>
      </c>
      <c r="AJ62" s="151"/>
    </row>
    <row r="63" spans="1:36" x14ac:dyDescent="0.15">
      <c r="A63" s="274"/>
      <c r="B63" s="220"/>
      <c r="C63" s="82">
        <v>8</v>
      </c>
      <c r="D63" s="271"/>
      <c r="E63" s="272"/>
      <c r="F63" s="272"/>
      <c r="G63" s="272"/>
      <c r="H63" s="272"/>
      <c r="I63" s="272"/>
      <c r="J63" s="273"/>
      <c r="K63" s="21"/>
      <c r="L63" s="21"/>
      <c r="M63" s="132" t="str">
        <f>IF(ISBLANK(D63),"",S63*$S$23+$V$23*V63+$Y$23*Y63+AB63*$AB$23+$AE$23*AE63+AH63*$AH$23)</f>
        <v/>
      </c>
      <c r="N63" s="134"/>
      <c r="O63" s="118"/>
      <c r="P63" s="118"/>
      <c r="Q63" s="150" t="str">
        <f>IF(ISBLANK(D63),"",IF(W63="",0,W63)+IF(T63="",0,T63)+IF(Z63="",0,Z63)+IF(AC63="",0,AC63)+IF(AF63="",0,AF63)+IF(AI63="",0,AI63))</f>
        <v/>
      </c>
      <c r="R63" s="152"/>
      <c r="S63" s="21"/>
      <c r="T63" s="150" t="str">
        <f>IF(ISBLANK(S63),"",IF((MOD($S$23*S63,16)&gt;4),INT($S$23*S63/16)+0.5,INT($S$23*S63/16)))</f>
        <v/>
      </c>
      <c r="U63" s="152"/>
      <c r="V63" s="21"/>
      <c r="W63" s="150" t="str">
        <f>IF(ISBLANK(V63),"",IF((MOD($V$23*V63,16)&gt;4),INT($V$23*V63/16)+0.5,INT($V$23*V63/16)))</f>
        <v/>
      </c>
      <c r="X63" s="152"/>
      <c r="Y63" s="21"/>
      <c r="Z63" s="150" t="str">
        <f>IF(ISBLANK(Y63),"",IF((MOD($Y$23*Y63,16)&gt;4),INT($Y$23*Y63/16)+0.5,INT($Y$23*Y63/16)))</f>
        <v/>
      </c>
      <c r="AA63" s="152"/>
      <c r="AB63" s="21"/>
      <c r="AC63" s="150" t="str">
        <f>IF(ISBLANK(AB63),"",IF((MOD($AB$23*AB63,16)&gt;4),INT($AB$23*AB63/16)+0.5,INT($AB$23*AB63/16)))</f>
        <v/>
      </c>
      <c r="AD63" s="152"/>
      <c r="AE63" s="21"/>
      <c r="AF63" s="150" t="str">
        <f>IF(ISBLANK(AE63),"",IF((MOD($AE$23*AE63,16)&gt;4),INT($AE$23*AE63/16)+0.5,INT($AE$23*AE63/16)))</f>
        <v/>
      </c>
      <c r="AG63" s="152"/>
      <c r="AH63" s="21"/>
      <c r="AI63" s="150" t="str">
        <f>IF(ISBLANK(AH63),"",IF((MOD($AH$23*AH63,16)&gt;4),INT($AH$23*AH63/16)+0.5,INT($AH$23*AH63/16)))</f>
        <v/>
      </c>
      <c r="AJ63" s="151"/>
    </row>
    <row r="64" spans="1:36" x14ac:dyDescent="0.15">
      <c r="A64" s="274"/>
      <c r="B64" s="220"/>
      <c r="C64" s="84">
        <v>9</v>
      </c>
      <c r="D64" s="271"/>
      <c r="E64" s="272"/>
      <c r="F64" s="272"/>
      <c r="G64" s="272"/>
      <c r="H64" s="272"/>
      <c r="I64" s="272"/>
      <c r="J64" s="273"/>
      <c r="K64" s="21"/>
      <c r="L64" s="21"/>
      <c r="M64" s="132" t="str">
        <f>IF(ISBLANK(D64),"",S64*$S$23+$V$23*V64+$Y$23*Y64+AB64*$AB$23+$AE$23*AE64+AH64*$AH$23)</f>
        <v/>
      </c>
      <c r="N64" s="134"/>
      <c r="O64" s="118"/>
      <c r="P64" s="118"/>
      <c r="Q64" s="150" t="str">
        <f>IF(ISBLANK(D64),"",IF(W64="",0,W64)+IF(T64="",0,T64)+IF(Z64="",0,Z64)+IF(AC64="",0,AC64)+IF(AF64="",0,AF64)+IF(AI64="",0,AI64))</f>
        <v/>
      </c>
      <c r="R64" s="152"/>
      <c r="S64" s="21"/>
      <c r="T64" s="150" t="str">
        <f>IF(ISBLANK(S64),"",IF((MOD($S$23*S64,16)&gt;4),INT($S$23*S64/16)+0.5,INT($S$23*S64/16)))</f>
        <v/>
      </c>
      <c r="U64" s="152"/>
      <c r="V64" s="21"/>
      <c r="W64" s="150" t="str">
        <f>IF(ISBLANK(V64),"",IF((MOD($V$23*V64,16)&gt;4),INT($V$23*V64/16)+0.5,INT($V$23*V64/16)))</f>
        <v/>
      </c>
      <c r="X64" s="152"/>
      <c r="Y64" s="21"/>
      <c r="Z64" s="150" t="str">
        <f>IF(ISBLANK(Y64),"",IF((MOD($Y$23*Y64,16)&gt;4),INT($Y$23*Y64/16)+0.5,INT($Y$23*Y64/16)))</f>
        <v/>
      </c>
      <c r="AA64" s="152"/>
      <c r="AB64" s="21"/>
      <c r="AC64" s="150" t="str">
        <f>IF(ISBLANK(AB64),"",IF((MOD($AB$23*AB64,16)&gt;4),INT($AB$23*AB64/16)+0.5,INT($AB$23*AB64/16)))</f>
        <v/>
      </c>
      <c r="AD64" s="152"/>
      <c r="AE64" s="21"/>
      <c r="AF64" s="150" t="str">
        <f>IF(ISBLANK(AE64),"",IF((MOD($AE$23*AE64,16)&gt;4),INT($AE$23*AE64/16)+0.5,INT($AE$23*AE64/16)))</f>
        <v/>
      </c>
      <c r="AG64" s="152"/>
      <c r="AH64" s="21"/>
      <c r="AI64" s="150" t="str">
        <f>IF(ISBLANK(AH64),"",IF((MOD($AH$23*AH64,16)&gt;4),INT($AH$23*AH64/16)+0.5,INT($AH$23*AH64/16)))</f>
        <v/>
      </c>
      <c r="AJ64" s="151"/>
    </row>
    <row r="65" spans="1:36" x14ac:dyDescent="0.15">
      <c r="A65" s="274"/>
      <c r="B65" s="220"/>
      <c r="C65" s="82">
        <v>10</v>
      </c>
      <c r="D65" s="271"/>
      <c r="E65" s="272"/>
      <c r="F65" s="272"/>
      <c r="G65" s="272"/>
      <c r="H65" s="272"/>
      <c r="I65" s="272"/>
      <c r="J65" s="273"/>
      <c r="K65" s="21"/>
      <c r="L65" s="21"/>
      <c r="M65" s="132" t="str">
        <f>IF(ISBLANK(D65),"",S65*$S$23+$V$23*V65+$Y$23*Y65+AB65*$AB$23+$AE$23*AE65+AH65*$AH$23)</f>
        <v/>
      </c>
      <c r="N65" s="134"/>
      <c r="O65" s="118"/>
      <c r="P65" s="118"/>
      <c r="Q65" s="150" t="str">
        <f>IF(ISBLANK(D65),"",IF(W65="",0,W65)+IF(T65="",0,T65)+IF(Z65="",0,Z65)+IF(AC65="",0,AC65)+IF(AF65="",0,AF65)+IF(AI65="",0,AI65))</f>
        <v/>
      </c>
      <c r="R65" s="152"/>
      <c r="S65" s="21"/>
      <c r="T65" s="150" t="str">
        <f>IF(ISBLANK(S65),"",IF((MOD($S$23*S65,16)&gt;4),INT($S$23*S65/16)+0.5,INT($S$23*S65/16)))</f>
        <v/>
      </c>
      <c r="U65" s="152"/>
      <c r="V65" s="21"/>
      <c r="W65" s="150" t="str">
        <f>IF(ISBLANK(V65),"",IF((MOD($V$23*V65,16)&gt;4),INT($V$23*V65/16)+0.5,INT($V$23*V65/16)))</f>
        <v/>
      </c>
      <c r="X65" s="152"/>
      <c r="Y65" s="21"/>
      <c r="Z65" s="150" t="str">
        <f>IF(ISBLANK(Y65),"",IF((MOD($Y$23*Y65,16)&gt;4),INT($Y$23*Y65/16)+0.5,INT($Y$23*Y65/16)))</f>
        <v/>
      </c>
      <c r="AA65" s="152"/>
      <c r="AB65" s="21"/>
      <c r="AC65" s="150" t="str">
        <f>IF(ISBLANK(AB65),"",IF((MOD($AB$23*AB65,16)&gt;4),INT($AB$23*AB65/16)+0.5,INT($AB$23*AB65/16)))</f>
        <v/>
      </c>
      <c r="AD65" s="152"/>
      <c r="AE65" s="21"/>
      <c r="AF65" s="150" t="str">
        <f>IF(ISBLANK(AE65),"",IF((MOD($AE$23*AE65,16)&gt;4),INT($AE$23*AE65/16)+0.5,INT($AE$23*AE65/16)))</f>
        <v/>
      </c>
      <c r="AG65" s="152"/>
      <c r="AH65" s="21"/>
      <c r="AI65" s="150" t="str">
        <f>IF(ISBLANK(AH65),"",IF((MOD($AH$23*AH65,16)&gt;4),INT($AH$23*AH65/16)+0.5,INT($AH$23*AH65/16)))</f>
        <v/>
      </c>
      <c r="AJ65" s="151"/>
    </row>
    <row r="66" spans="1:36" x14ac:dyDescent="0.15">
      <c r="A66" s="274"/>
      <c r="B66" s="220"/>
      <c r="C66" s="84">
        <v>11</v>
      </c>
      <c r="D66" s="271"/>
      <c r="E66" s="272"/>
      <c r="F66" s="272"/>
      <c r="G66" s="272"/>
      <c r="H66" s="272"/>
      <c r="I66" s="272"/>
      <c r="J66" s="273"/>
      <c r="K66" s="21"/>
      <c r="L66" s="21"/>
      <c r="M66" s="132" t="str">
        <f>IF(ISBLANK(D66),"",S66*$S$23+$V$23*V66+$Y$23*Y66+AB66*$AB$23+$AE$23*AE66+AH66*$AH$23)</f>
        <v/>
      </c>
      <c r="N66" s="134"/>
      <c r="O66" s="118"/>
      <c r="P66" s="118"/>
      <c r="Q66" s="150" t="str">
        <f>IF(ISBLANK(D66),"",IF(W66="",0,W66)+IF(T66="",0,T66)+IF(Z66="",0,Z66)+IF(AC66="",0,AC66)+IF(AF66="",0,AF66)+IF(AI66="",0,AI66))</f>
        <v/>
      </c>
      <c r="R66" s="152"/>
      <c r="S66" s="21"/>
      <c r="T66" s="150" t="str">
        <f>IF(ISBLANK(S66),"",IF((MOD($S$23*S66,16)&gt;4),INT($S$23*S66/16)+0.5,INT($S$23*S66/16)))</f>
        <v/>
      </c>
      <c r="U66" s="152"/>
      <c r="V66" s="21"/>
      <c r="W66" s="150" t="str">
        <f>IF(ISBLANK(V66),"",IF((MOD($V$23*V66,16)&gt;4),INT($V$23*V66/16)+0.5,INT($V$23*V66/16)))</f>
        <v/>
      </c>
      <c r="X66" s="152"/>
      <c r="Y66" s="21"/>
      <c r="Z66" s="150" t="str">
        <f>IF(ISBLANK(Y66),"",IF((MOD($Y$23*Y66,16)&gt;4),INT($Y$23*Y66/16)+0.5,INT($Y$23*Y66/16)))</f>
        <v/>
      </c>
      <c r="AA66" s="152"/>
      <c r="AB66" s="21"/>
      <c r="AC66" s="150" t="str">
        <f>IF(ISBLANK(AB66),"",IF((MOD($AB$23*AB66,16)&gt;4),INT($AB$23*AB66/16)+0.5,INT($AB$23*AB66/16)))</f>
        <v/>
      </c>
      <c r="AD66" s="152"/>
      <c r="AE66" s="21"/>
      <c r="AF66" s="150" t="str">
        <f>IF(ISBLANK(AE66),"",IF((MOD($AE$23*AE66,16)&gt;4),INT($AE$23*AE66/16)+0.5,INT($AE$23*AE66/16)))</f>
        <v/>
      </c>
      <c r="AG66" s="152"/>
      <c r="AH66" s="21"/>
      <c r="AI66" s="150" t="str">
        <f>IF(ISBLANK(AH66),"",IF((MOD($AH$23*AH66,16)&gt;4),INT($AH$23*AH66/16)+0.5,INT($AH$23*AH66/16)))</f>
        <v/>
      </c>
      <c r="AJ66" s="151"/>
    </row>
    <row r="67" spans="1:36" x14ac:dyDescent="0.15">
      <c r="A67" s="274"/>
      <c r="B67" s="220"/>
      <c r="C67" s="82">
        <v>12</v>
      </c>
      <c r="D67" s="271"/>
      <c r="E67" s="272"/>
      <c r="F67" s="272"/>
      <c r="G67" s="272"/>
      <c r="H67" s="272"/>
      <c r="I67" s="272"/>
      <c r="J67" s="273"/>
      <c r="K67" s="21"/>
      <c r="L67" s="21"/>
      <c r="M67" s="132" t="str">
        <f>IF(ISBLANK(D67),"",S67*$S$23+$V$23*V67+$Y$23*Y67+AB67*$AB$23+$AE$23*AE67+AH67*$AH$23)</f>
        <v/>
      </c>
      <c r="N67" s="134"/>
      <c r="O67" s="118"/>
      <c r="P67" s="118"/>
      <c r="Q67" s="150" t="str">
        <f>IF(ISBLANK(D67),"",IF(W67="",0,W67)+IF(T67="",0,T67)+IF(Z67="",0,Z67)+IF(AC67="",0,AC67)+IF(AF67="",0,AF67)+IF(AI67="",0,AI67))</f>
        <v/>
      </c>
      <c r="R67" s="152"/>
      <c r="S67" s="21"/>
      <c r="T67" s="150" t="str">
        <f>IF(ISBLANK(S67),"",IF((MOD($S$23*S67,16)&gt;4),INT($S$23*S67/16)+0.5,INT($S$23*S67/16)))</f>
        <v/>
      </c>
      <c r="U67" s="152"/>
      <c r="V67" s="21"/>
      <c r="W67" s="150" t="str">
        <f>IF(ISBLANK(V67),"",IF((MOD($V$23*V67,16)&gt;4),INT($V$23*V67/16)+0.5,INT($V$23*V67/16)))</f>
        <v/>
      </c>
      <c r="X67" s="152"/>
      <c r="Y67" s="21"/>
      <c r="Z67" s="150" t="str">
        <f>IF(ISBLANK(Y67),"",IF((MOD($Y$23*Y67,16)&gt;4),INT($Y$23*Y67/16)+0.5,INT($Y$23*Y67/16)))</f>
        <v/>
      </c>
      <c r="AA67" s="152"/>
      <c r="AB67" s="21"/>
      <c r="AC67" s="150" t="str">
        <f>IF(ISBLANK(AB67),"",IF((MOD($AB$23*AB67,16)&gt;4),INT($AB$23*AB67/16)+0.5,INT($AB$23*AB67/16)))</f>
        <v/>
      </c>
      <c r="AD67" s="152"/>
      <c r="AE67" s="21"/>
      <c r="AF67" s="150" t="str">
        <f>IF(ISBLANK(AE67),"",IF((MOD($AE$23*AE67,16)&gt;4),INT($AE$23*AE67/16)+0.5,INT($AE$23*AE67/16)))</f>
        <v/>
      </c>
      <c r="AG67" s="152"/>
      <c r="AH67" s="21"/>
      <c r="AI67" s="150" t="str">
        <f>IF(ISBLANK(AH67),"",IF((MOD($AH$23*AH67,16)&gt;4),INT($AH$23*AH67/16)+0.5,INT($AH$23*AH67/16)))</f>
        <v/>
      </c>
      <c r="AJ67" s="151"/>
    </row>
    <row r="68" spans="1:36" x14ac:dyDescent="0.15">
      <c r="A68" s="274"/>
      <c r="B68" s="220"/>
      <c r="C68" s="84">
        <v>13</v>
      </c>
      <c r="D68" s="271"/>
      <c r="E68" s="272"/>
      <c r="F68" s="272"/>
      <c r="G68" s="272"/>
      <c r="H68" s="272"/>
      <c r="I68" s="272"/>
      <c r="J68" s="273"/>
      <c r="K68" s="21"/>
      <c r="L68" s="21"/>
      <c r="M68" s="132" t="str">
        <f>IF(ISBLANK(D68),"",S68*$S$23+$V$23*V68+$Y$23*Y68+AB68*$AB$23+$AE$23*AE68+AH68*$AH$23)</f>
        <v/>
      </c>
      <c r="N68" s="134"/>
      <c r="O68" s="118"/>
      <c r="P68" s="118"/>
      <c r="Q68" s="150" t="str">
        <f>IF(ISBLANK(D68),"",IF(W68="",0,W68)+IF(T68="",0,T68)+IF(Z68="",0,Z68)+IF(AC68="",0,AC68)+IF(AF68="",0,AF68)+IF(AI68="",0,AI68))</f>
        <v/>
      </c>
      <c r="R68" s="152"/>
      <c r="S68" s="21"/>
      <c r="T68" s="150" t="str">
        <f>IF(ISBLANK(S68),"",IF((MOD($S$23*S68,16)&gt;4),INT($S$23*S68/16)+0.5,INT($S$23*S68/16)))</f>
        <v/>
      </c>
      <c r="U68" s="152"/>
      <c r="V68" s="21"/>
      <c r="W68" s="150" t="str">
        <f>IF(ISBLANK(V68),"",IF((MOD($V$23*V68,16)&gt;4),INT($V$23*V68/16)+0.5,INT($V$23*V68/16)))</f>
        <v/>
      </c>
      <c r="X68" s="152"/>
      <c r="Y68" s="21"/>
      <c r="Z68" s="150" t="str">
        <f>IF(ISBLANK(Y68),"",IF((MOD($Y$23*Y68,16)&gt;4),INT($Y$23*Y68/16)+0.5,INT($Y$23*Y68/16)))</f>
        <v/>
      </c>
      <c r="AA68" s="152"/>
      <c r="AB68" s="21"/>
      <c r="AC68" s="150" t="str">
        <f>IF(ISBLANK(AB68),"",IF((MOD($AB$23*AB68,16)&gt;4),INT($AB$23*AB68/16)+0.5,INT($AB$23*AB68/16)))</f>
        <v/>
      </c>
      <c r="AD68" s="152"/>
      <c r="AE68" s="21"/>
      <c r="AF68" s="150" t="str">
        <f>IF(ISBLANK(AE68),"",IF((MOD($AE$23*AE68,16)&gt;4),INT($AE$23*AE68/16)+0.5,INT($AE$23*AE68/16)))</f>
        <v/>
      </c>
      <c r="AG68" s="152"/>
      <c r="AH68" s="21"/>
      <c r="AI68" s="150" t="str">
        <f>IF(ISBLANK(AH68),"",IF((MOD($AH$23*AH68,16)&gt;4),INT($AH$23*AH68/16)+0.5,INT($AH$23*AH68/16)))</f>
        <v/>
      </c>
      <c r="AJ68" s="151"/>
    </row>
    <row r="69" spans="1:36" x14ac:dyDescent="0.15">
      <c r="A69" s="274"/>
      <c r="B69" s="220"/>
      <c r="C69" s="82">
        <v>14</v>
      </c>
      <c r="D69" s="271"/>
      <c r="E69" s="272"/>
      <c r="F69" s="272"/>
      <c r="G69" s="272"/>
      <c r="H69" s="272"/>
      <c r="I69" s="272"/>
      <c r="J69" s="273"/>
      <c r="K69" s="21"/>
      <c r="L69" s="21"/>
      <c r="M69" s="132" t="str">
        <f>IF(ISBLANK(D69),"",S69*$S$23+$V$23*V69+$Y$23*Y69+AB69*$AB$23+$AE$23*AE69+AH69*$AH$23)</f>
        <v/>
      </c>
      <c r="N69" s="134"/>
      <c r="O69" s="118"/>
      <c r="P69" s="118"/>
      <c r="Q69" s="150" t="str">
        <f>IF(ISBLANK(D69),"",IF(W69="",0,W69)+IF(T69="",0,T69)+IF(Z69="",0,Z69)+IF(AC69="",0,AC69)+IF(AF69="",0,AF69)+IF(AI69="",0,AI69))</f>
        <v/>
      </c>
      <c r="R69" s="152"/>
      <c r="S69" s="21"/>
      <c r="T69" s="150" t="str">
        <f>IF(ISBLANK(S69),"",IF((MOD($S$23*S69,16)&gt;4),INT($S$23*S69/16)+0.5,INT($S$23*S69/16)))</f>
        <v/>
      </c>
      <c r="U69" s="152"/>
      <c r="V69" s="21"/>
      <c r="W69" s="150" t="str">
        <f>IF(ISBLANK(V69),"",IF((MOD($V$23*V69,16)&gt;4),INT($V$23*V69/16)+0.5,INT($V$23*V69/16)))</f>
        <v/>
      </c>
      <c r="X69" s="152"/>
      <c r="Y69" s="21"/>
      <c r="Z69" s="150" t="str">
        <f>IF(ISBLANK(Y69),"",IF((MOD($Y$23*Y69,16)&gt;4),INT($Y$23*Y69/16)+0.5,INT($Y$23*Y69/16)))</f>
        <v/>
      </c>
      <c r="AA69" s="152"/>
      <c r="AB69" s="21"/>
      <c r="AC69" s="150" t="str">
        <f>IF(ISBLANK(AB69),"",IF((MOD($AB$23*AB69,16)&gt;4),INT($AB$23*AB69/16)+0.5,INT($AB$23*AB69/16)))</f>
        <v/>
      </c>
      <c r="AD69" s="152"/>
      <c r="AE69" s="21"/>
      <c r="AF69" s="150" t="str">
        <f>IF(ISBLANK(AE69),"",IF((MOD($AE$23*AE69,16)&gt;4),INT($AE$23*AE69/16)+0.5,INT($AE$23*AE69/16)))</f>
        <v/>
      </c>
      <c r="AG69" s="152"/>
      <c r="AH69" s="21"/>
      <c r="AI69" s="150" t="str">
        <f>IF(ISBLANK(AH69),"",IF((MOD($AH$23*AH69,16)&gt;4),INT($AH$23*AH69/16)+0.5,INT($AH$23*AH69/16)))</f>
        <v/>
      </c>
      <c r="AJ69" s="151"/>
    </row>
    <row r="70" spans="1:36" ht="14.25" customHeight="1" x14ac:dyDescent="0.15">
      <c r="A70" s="274"/>
      <c r="B70" s="220"/>
      <c r="C70" s="84">
        <v>15</v>
      </c>
      <c r="D70" s="271"/>
      <c r="E70" s="272"/>
      <c r="F70" s="272"/>
      <c r="G70" s="272"/>
      <c r="H70" s="272"/>
      <c r="I70" s="272"/>
      <c r="J70" s="273"/>
      <c r="K70" s="21"/>
      <c r="L70" s="21"/>
      <c r="M70" s="132" t="str">
        <f>IF(ISBLANK(D70),"",S70*$S$23+$V$23*V70+$Y$23*Y70+AB70*$AB$23+$AE$23*AE70+AH70*$AH$23)</f>
        <v/>
      </c>
      <c r="N70" s="134"/>
      <c r="O70" s="118"/>
      <c r="P70" s="118"/>
      <c r="Q70" s="150" t="str">
        <f>IF(ISBLANK(D70),"",IF(W70="",0,W70)+IF(T70="",0,T70)+IF(Z70="",0,Z70)+IF(AC70="",0,AC70)+IF(AF70="",0,AF70)+IF(AI70="",0,AI70))</f>
        <v/>
      </c>
      <c r="R70" s="152"/>
      <c r="S70" s="21"/>
      <c r="T70" s="150" t="str">
        <f>IF(ISBLANK(S70),"",IF((MOD($S$23*S70,16)&gt;4),INT($S$23*S70/16)+0.5,INT($S$23*S70/16)))</f>
        <v/>
      </c>
      <c r="U70" s="152"/>
      <c r="V70" s="21"/>
      <c r="W70" s="150" t="str">
        <f>IF(ISBLANK(V70),"",IF((MOD($V$23*V70,16)&gt;4),INT($V$23*V70/16)+0.5,INT($V$23*V70/16)))</f>
        <v/>
      </c>
      <c r="X70" s="152"/>
      <c r="Y70" s="21"/>
      <c r="Z70" s="150" t="str">
        <f>IF(ISBLANK(Y70),"",IF((MOD($Y$23*Y70,16)&gt;4),INT($Y$23*Y70/16)+0.5,INT($Y$23*Y70/16)))</f>
        <v/>
      </c>
      <c r="AA70" s="152"/>
      <c r="AB70" s="21"/>
      <c r="AC70" s="150" t="str">
        <f>IF(ISBLANK(AB70),"",IF((MOD($AB$23*AB70,16)&gt;4),INT($AB$23*AB70/16)+0.5,INT($AB$23*AB70/16)))</f>
        <v/>
      </c>
      <c r="AD70" s="152"/>
      <c r="AE70" s="21"/>
      <c r="AF70" s="150" t="str">
        <f>IF(ISBLANK(AE70),"",IF((MOD($AE$23*AE70,16)&gt;4),INT($AE$23*AE70/16)+0.5,INT($AE$23*AE70/16)))</f>
        <v/>
      </c>
      <c r="AG70" s="152"/>
      <c r="AH70" s="21"/>
      <c r="AI70" s="150" t="str">
        <f>IF(ISBLANK(AH70),"",IF((MOD($AH$23*AH70,16)&gt;4),INT($AH$23*AH70/16)+0.5,INT($AH$23*AH70/16)))</f>
        <v/>
      </c>
      <c r="AJ70" s="151"/>
    </row>
    <row r="71" spans="1:36" x14ac:dyDescent="0.15">
      <c r="A71" s="24"/>
      <c r="B71" s="25"/>
      <c r="C71" s="77"/>
      <c r="D71" s="83"/>
      <c r="E71" s="83"/>
      <c r="F71" s="83"/>
      <c r="G71" s="83"/>
      <c r="H71" s="83"/>
      <c r="I71" s="83"/>
      <c r="J71" s="83"/>
      <c r="K71" s="76"/>
      <c r="L71" s="76"/>
      <c r="M71" s="198"/>
      <c r="N71" s="189"/>
      <c r="O71" s="119"/>
      <c r="P71" s="119"/>
      <c r="Q71" s="249"/>
      <c r="R71" s="250"/>
      <c r="S71" s="76">
        <f>SUM(S25:S70)</f>
        <v>6</v>
      </c>
      <c r="T71" s="198"/>
      <c r="U71" s="189"/>
      <c r="V71" s="76">
        <f>SUM(V25:V70)</f>
        <v>8</v>
      </c>
      <c r="W71" s="198"/>
      <c r="X71" s="189"/>
      <c r="Y71" s="76">
        <f>SUM(Y25:Y70)</f>
        <v>2</v>
      </c>
      <c r="Z71" s="249"/>
      <c r="AA71" s="250"/>
      <c r="AB71" s="76">
        <f>SUM(AB25:AB70)</f>
        <v>2</v>
      </c>
      <c r="AC71" s="249"/>
      <c r="AD71" s="250"/>
      <c r="AE71" s="76">
        <f>SUM(AE25:AE70)</f>
        <v>0</v>
      </c>
      <c r="AF71" s="249"/>
      <c r="AG71" s="250"/>
      <c r="AH71" s="76">
        <f>SUM(AH25:AH70)</f>
        <v>0</v>
      </c>
      <c r="AI71" s="249"/>
      <c r="AJ71" s="250"/>
    </row>
    <row r="72" spans="1:36" x14ac:dyDescent="0.15">
      <c r="A72" s="24"/>
      <c r="B72" s="25"/>
      <c r="C72" s="77"/>
      <c r="D72" s="83"/>
      <c r="E72" s="83"/>
      <c r="F72" s="83"/>
      <c r="G72" s="83"/>
      <c r="H72" s="83"/>
      <c r="I72" s="83"/>
      <c r="J72" s="83"/>
      <c r="K72" s="29"/>
      <c r="L72" s="29"/>
      <c r="M72" s="83"/>
      <c r="N72" s="83"/>
      <c r="O72" s="83"/>
      <c r="P72" s="83"/>
      <c r="Q72" s="77"/>
      <c r="R72" s="83"/>
      <c r="S72" s="83"/>
      <c r="T72" s="77"/>
      <c r="U72" s="83"/>
      <c r="V72" s="83"/>
      <c r="W72" s="77"/>
      <c r="X72" s="83"/>
      <c r="Y72" s="83"/>
      <c r="Z72" s="77"/>
      <c r="AA72" s="83"/>
      <c r="AB72" s="83"/>
      <c r="AC72" s="77"/>
      <c r="AD72" s="83"/>
      <c r="AE72" s="83"/>
      <c r="AF72" s="77"/>
      <c r="AG72" s="83"/>
      <c r="AH72" s="83"/>
    </row>
    <row r="73" spans="1:36" x14ac:dyDescent="0.15">
      <c r="A73" s="24"/>
      <c r="B73" s="25"/>
      <c r="C73" s="77"/>
      <c r="D73" s="83"/>
      <c r="E73" s="83"/>
      <c r="F73" s="83"/>
      <c r="G73" s="83"/>
      <c r="H73" s="83"/>
      <c r="I73" s="83"/>
      <c r="J73" s="83"/>
      <c r="K73" s="29"/>
      <c r="L73" s="29"/>
      <c r="M73" s="83"/>
      <c r="N73" s="83"/>
      <c r="O73" s="83"/>
      <c r="P73" s="83"/>
      <c r="Q73" s="77"/>
      <c r="R73" s="83"/>
      <c r="S73" s="83"/>
      <c r="T73" s="77"/>
      <c r="U73" s="83"/>
      <c r="V73" s="83"/>
      <c r="W73" s="77"/>
      <c r="X73" s="83"/>
      <c r="Y73" s="83"/>
      <c r="Z73" s="77"/>
      <c r="AA73" s="83"/>
      <c r="AB73" s="83"/>
      <c r="AC73" s="77"/>
      <c r="AD73" s="83"/>
      <c r="AE73" s="83"/>
      <c r="AF73" s="77"/>
      <c r="AG73" s="83"/>
      <c r="AH73" s="83"/>
    </row>
    <row r="74" spans="1:36" ht="23.25" thickBot="1" x14ac:dyDescent="0.3">
      <c r="A74" s="192"/>
      <c r="B74" s="192"/>
      <c r="C74" s="192"/>
      <c r="D74" s="192"/>
      <c r="E74" s="192"/>
      <c r="F74" s="192"/>
      <c r="G74" s="192"/>
      <c r="H74" s="192"/>
      <c r="I74" s="192"/>
      <c r="J74" s="192"/>
      <c r="K74" s="192"/>
      <c r="L74" s="192"/>
      <c r="M74" s="192"/>
      <c r="N74" s="192"/>
      <c r="O74" s="192"/>
      <c r="P74" s="192"/>
      <c r="Q74" s="192"/>
      <c r="R74" s="192"/>
      <c r="S74" s="192"/>
      <c r="T74" s="192"/>
      <c r="U74" s="192"/>
      <c r="V74" s="192"/>
      <c r="W74" s="192"/>
      <c r="X74" s="192"/>
      <c r="Y74" s="192"/>
      <c r="Z74" s="192"/>
      <c r="AA74" s="192"/>
      <c r="AB74" s="192"/>
      <c r="AC74" s="192"/>
      <c r="AD74" s="192"/>
      <c r="AE74" s="192"/>
      <c r="AF74" s="192"/>
      <c r="AG74" s="192"/>
      <c r="AH74" s="192"/>
    </row>
    <row r="75" spans="1:36" x14ac:dyDescent="0.15">
      <c r="A75" s="251" t="s">
        <v>119</v>
      </c>
      <c r="B75" s="199"/>
      <c r="C75" s="253" t="s">
        <v>120</v>
      </c>
      <c r="D75" s="199" t="s">
        <v>121</v>
      </c>
      <c r="E75" s="199"/>
      <c r="F75" s="199"/>
      <c r="G75" s="199"/>
      <c r="H75" s="199"/>
      <c r="I75" s="199"/>
      <c r="J75" s="199"/>
      <c r="K75" s="199" t="s">
        <v>154</v>
      </c>
      <c r="L75" s="199"/>
      <c r="M75" s="199"/>
      <c r="N75" s="199" t="s">
        <v>124</v>
      </c>
      <c r="O75" s="199"/>
      <c r="P75" s="199"/>
      <c r="Q75" s="199" t="s">
        <v>155</v>
      </c>
      <c r="R75" s="199"/>
      <c r="S75" s="199"/>
      <c r="T75" s="199"/>
      <c r="U75" s="199"/>
      <c r="V75" s="199"/>
      <c r="W75" s="199"/>
      <c r="X75" s="199"/>
      <c r="Y75" s="199"/>
      <c r="Z75" s="199"/>
      <c r="AA75" s="199"/>
      <c r="AB75" s="199"/>
      <c r="AC75" s="199"/>
      <c r="AD75" s="199"/>
      <c r="AE75" s="199"/>
      <c r="AF75" s="199"/>
      <c r="AG75" s="199"/>
      <c r="AH75" s="255"/>
    </row>
    <row r="76" spans="1:36" x14ac:dyDescent="0.15">
      <c r="A76" s="252"/>
      <c r="B76" s="213"/>
      <c r="C76" s="254"/>
      <c r="D76" s="213"/>
      <c r="E76" s="213"/>
      <c r="F76" s="213"/>
      <c r="G76" s="213"/>
      <c r="H76" s="213"/>
      <c r="I76" s="213"/>
      <c r="J76" s="213"/>
      <c r="K76" s="213"/>
      <c r="L76" s="213"/>
      <c r="M76" s="213"/>
      <c r="N76" s="213"/>
      <c r="O76" s="213"/>
      <c r="P76" s="213"/>
      <c r="Q76" s="256" t="s">
        <v>128</v>
      </c>
      <c r="R76" s="257"/>
      <c r="S76" s="258"/>
      <c r="T76" s="259" t="s">
        <v>129</v>
      </c>
      <c r="U76" s="260"/>
      <c r="V76" s="261"/>
      <c r="W76" s="259" t="s">
        <v>130</v>
      </c>
      <c r="X76" s="260"/>
      <c r="Y76" s="261"/>
      <c r="Z76" s="259" t="s">
        <v>131</v>
      </c>
      <c r="AA76" s="260"/>
      <c r="AB76" s="261"/>
      <c r="AC76" s="259" t="s">
        <v>132</v>
      </c>
      <c r="AD76" s="260"/>
      <c r="AE76" s="261"/>
      <c r="AF76" s="259" t="s">
        <v>133</v>
      </c>
      <c r="AG76" s="260"/>
      <c r="AH76" s="262"/>
    </row>
    <row r="77" spans="1:36" x14ac:dyDescent="0.15">
      <c r="A77" s="219" t="s">
        <v>156</v>
      </c>
      <c r="B77" s="220"/>
      <c r="C77" s="84">
        <v>1</v>
      </c>
      <c r="D77" s="246" t="s">
        <v>157</v>
      </c>
      <c r="E77" s="247"/>
      <c r="F77" s="247"/>
      <c r="G77" s="247"/>
      <c r="H77" s="247"/>
      <c r="I77" s="247"/>
      <c r="J77" s="248"/>
      <c r="K77" s="236">
        <f>IF(ISBLANK(D77),"",SUM(Q77,T77,W77,Z77,AC77,AF77))</f>
        <v>11</v>
      </c>
      <c r="L77" s="237"/>
      <c r="M77" s="60" t="str">
        <f>IF(ISBLANK(K77),"","周")</f>
        <v>周</v>
      </c>
      <c r="N77" s="241">
        <f>IF(ISBLANK(D77),"",K77*1.5)</f>
        <v>16.5</v>
      </c>
      <c r="O77" s="242"/>
      <c r="P77" s="243"/>
      <c r="Q77" s="236">
        <v>4</v>
      </c>
      <c r="R77" s="237"/>
      <c r="S77" s="60" t="str">
        <f>IF(ISBLANK(Q77),"","周")</f>
        <v>周</v>
      </c>
      <c r="T77" s="236">
        <v>1</v>
      </c>
      <c r="U77" s="237"/>
      <c r="V77" s="60" t="str">
        <f>IF(ISBLANK(T77),"","周")</f>
        <v>周</v>
      </c>
      <c r="W77" s="236">
        <v>2</v>
      </c>
      <c r="X77" s="237"/>
      <c r="Y77" s="60" t="str">
        <f>IF(ISBLANK(W77),"","周")</f>
        <v>周</v>
      </c>
      <c r="Z77" s="236">
        <v>1</v>
      </c>
      <c r="AA77" s="237"/>
      <c r="AB77" s="60" t="str">
        <f>IF(ISBLANK(Z77),"","周")</f>
        <v>周</v>
      </c>
      <c r="AC77" s="236">
        <v>2</v>
      </c>
      <c r="AD77" s="237"/>
      <c r="AE77" s="60" t="str">
        <f>IF(ISBLANK(AC77),"","周")</f>
        <v>周</v>
      </c>
      <c r="AF77" s="236">
        <v>1</v>
      </c>
      <c r="AG77" s="237"/>
      <c r="AH77" s="61" t="str">
        <f>IF(ISBLANK(AF77),"","周")</f>
        <v>周</v>
      </c>
    </row>
    <row r="78" spans="1:36" x14ac:dyDescent="0.15">
      <c r="A78" s="219"/>
      <c r="B78" s="220"/>
      <c r="C78" s="82">
        <v>2</v>
      </c>
      <c r="D78" s="246" t="s">
        <v>158</v>
      </c>
      <c r="E78" s="247"/>
      <c r="F78" s="247"/>
      <c r="G78" s="247"/>
      <c r="H78" s="247"/>
      <c r="I78" s="247"/>
      <c r="J78" s="248"/>
      <c r="K78" s="244">
        <f t="shared" ref="K78:K95" si="8">IF(ISBLANK(D78),"",SUM(Q78,T78,W78,Z78,AC78,AF78))</f>
        <v>0.5714285714285714</v>
      </c>
      <c r="L78" s="245"/>
      <c r="M78" s="60" t="str">
        <f t="shared" ref="M78" si="9">IF(ISBLANK(K78),"","周")</f>
        <v>周</v>
      </c>
      <c r="N78" s="241">
        <v>1</v>
      </c>
      <c r="O78" s="242"/>
      <c r="P78" s="243"/>
      <c r="Q78" s="244">
        <f>16/28</f>
        <v>0.5714285714285714</v>
      </c>
      <c r="R78" s="245"/>
      <c r="S78" s="60" t="str">
        <f t="shared" ref="S78:S95" si="10">IF(ISBLANK(Q78),"","周")</f>
        <v>周</v>
      </c>
      <c r="T78" s="236"/>
      <c r="U78" s="237"/>
      <c r="V78" s="60" t="str">
        <f t="shared" ref="V78:V95" si="11">IF(ISBLANK(T78),"","周")</f>
        <v/>
      </c>
      <c r="W78" s="236"/>
      <c r="X78" s="237"/>
      <c r="Y78" s="60" t="str">
        <f t="shared" ref="Y78:Y95" si="12">IF(ISBLANK(W78),"","周")</f>
        <v/>
      </c>
      <c r="Z78" s="236"/>
      <c r="AA78" s="237"/>
      <c r="AB78" s="60" t="str">
        <f t="shared" ref="AB78:AB95" si="13">IF(ISBLANK(Z78),"","周")</f>
        <v/>
      </c>
      <c r="AC78" s="236"/>
      <c r="AD78" s="237"/>
      <c r="AE78" s="60" t="str">
        <f t="shared" ref="AE78:AE95" si="14">IF(ISBLANK(AC78),"","周")</f>
        <v/>
      </c>
      <c r="AF78" s="236"/>
      <c r="AG78" s="237"/>
      <c r="AH78" s="61" t="str">
        <f t="shared" ref="AH78:AH95" si="15">IF(ISBLANK(AF78),"","周")</f>
        <v/>
      </c>
    </row>
    <row r="79" spans="1:36" x14ac:dyDescent="0.15">
      <c r="A79" s="219"/>
      <c r="B79" s="220"/>
      <c r="C79" s="32">
        <v>3</v>
      </c>
      <c r="D79" s="246" t="s">
        <v>159</v>
      </c>
      <c r="E79" s="247"/>
      <c r="F79" s="247"/>
      <c r="G79" s="247"/>
      <c r="H79" s="247"/>
      <c r="I79" s="247"/>
      <c r="J79" s="248"/>
      <c r="K79" s="244">
        <f t="shared" si="8"/>
        <v>0.7142857142857143</v>
      </c>
      <c r="L79" s="245"/>
      <c r="M79" s="60" t="str">
        <f>IF(K79="","","周")</f>
        <v>周</v>
      </c>
      <c r="N79" s="241">
        <v>1</v>
      </c>
      <c r="O79" s="242"/>
      <c r="P79" s="243"/>
      <c r="Q79" s="244"/>
      <c r="R79" s="245"/>
      <c r="S79" s="60" t="str">
        <f t="shared" si="10"/>
        <v/>
      </c>
      <c r="T79" s="236"/>
      <c r="U79" s="237"/>
      <c r="V79" s="60" t="str">
        <f t="shared" si="11"/>
        <v/>
      </c>
      <c r="W79" s="244">
        <f>20/28</f>
        <v>0.7142857142857143</v>
      </c>
      <c r="X79" s="245"/>
      <c r="Y79" s="60" t="str">
        <f t="shared" si="12"/>
        <v>周</v>
      </c>
      <c r="Z79" s="236"/>
      <c r="AA79" s="237"/>
      <c r="AB79" s="60" t="str">
        <f t="shared" si="13"/>
        <v/>
      </c>
      <c r="AC79" s="236"/>
      <c r="AD79" s="237"/>
      <c r="AE79" s="60" t="str">
        <f t="shared" si="14"/>
        <v/>
      </c>
      <c r="AF79" s="236"/>
      <c r="AG79" s="237"/>
      <c r="AH79" s="61" t="str">
        <f t="shared" si="15"/>
        <v/>
      </c>
    </row>
    <row r="80" spans="1:36" x14ac:dyDescent="0.15">
      <c r="A80" s="219"/>
      <c r="B80" s="220"/>
      <c r="C80" s="82">
        <v>4</v>
      </c>
      <c r="D80" s="238"/>
      <c r="E80" s="239"/>
      <c r="F80" s="239"/>
      <c r="G80" s="239"/>
      <c r="H80" s="239"/>
      <c r="I80" s="239"/>
      <c r="J80" s="240"/>
      <c r="K80" s="236"/>
      <c r="L80" s="237"/>
      <c r="M80" s="60" t="str">
        <f t="shared" ref="M80:M95" si="16">IF(K80="","","周")</f>
        <v/>
      </c>
      <c r="N80" s="241" t="str">
        <f t="shared" ref="N80:N95" si="17">IF(ISBLANK(D80),"",K80*1.5)</f>
        <v/>
      </c>
      <c r="O80" s="242"/>
      <c r="P80" s="243"/>
      <c r="Q80" s="244"/>
      <c r="R80" s="245"/>
      <c r="S80" s="60" t="str">
        <f t="shared" si="10"/>
        <v/>
      </c>
      <c r="T80" s="236"/>
      <c r="U80" s="237"/>
      <c r="V80" s="60" t="str">
        <f t="shared" si="11"/>
        <v/>
      </c>
      <c r="W80" s="236"/>
      <c r="X80" s="237"/>
      <c r="Y80" s="60" t="str">
        <f t="shared" si="12"/>
        <v/>
      </c>
      <c r="Z80" s="236"/>
      <c r="AA80" s="237"/>
      <c r="AB80" s="60" t="str">
        <f t="shared" si="13"/>
        <v/>
      </c>
      <c r="AC80" s="236"/>
      <c r="AD80" s="237"/>
      <c r="AE80" s="60" t="str">
        <f t="shared" si="14"/>
        <v/>
      </c>
      <c r="AF80" s="236"/>
      <c r="AG80" s="237"/>
      <c r="AH80" s="61" t="str">
        <f t="shared" si="15"/>
        <v/>
      </c>
    </row>
    <row r="81" spans="1:34" x14ac:dyDescent="0.15">
      <c r="A81" s="219"/>
      <c r="B81" s="220"/>
      <c r="C81" s="32">
        <v>5</v>
      </c>
      <c r="D81" s="233"/>
      <c r="E81" s="234"/>
      <c r="F81" s="234"/>
      <c r="G81" s="234"/>
      <c r="H81" s="234"/>
      <c r="I81" s="234"/>
      <c r="J81" s="235"/>
      <c r="K81" s="184" t="str">
        <f t="shared" si="8"/>
        <v/>
      </c>
      <c r="L81" s="185"/>
      <c r="M81" s="74" t="str">
        <f t="shared" si="16"/>
        <v/>
      </c>
      <c r="N81" s="226" t="str">
        <f t="shared" si="17"/>
        <v/>
      </c>
      <c r="O81" s="227"/>
      <c r="P81" s="228"/>
      <c r="Q81" s="229"/>
      <c r="R81" s="230"/>
      <c r="S81" s="74" t="str">
        <f t="shared" si="10"/>
        <v/>
      </c>
      <c r="T81" s="231"/>
      <c r="U81" s="232"/>
      <c r="V81" s="74" t="str">
        <f t="shared" si="11"/>
        <v/>
      </c>
      <c r="W81" s="231"/>
      <c r="X81" s="232"/>
      <c r="Y81" s="74" t="str">
        <f t="shared" si="12"/>
        <v/>
      </c>
      <c r="Z81" s="231"/>
      <c r="AA81" s="232"/>
      <c r="AB81" s="74" t="str">
        <f t="shared" si="13"/>
        <v/>
      </c>
      <c r="AC81" s="231"/>
      <c r="AD81" s="232"/>
      <c r="AE81" s="74" t="str">
        <f t="shared" si="14"/>
        <v/>
      </c>
      <c r="AF81" s="231"/>
      <c r="AG81" s="232"/>
      <c r="AH81" s="75" t="str">
        <f t="shared" si="15"/>
        <v/>
      </c>
    </row>
    <row r="82" spans="1:34" x14ac:dyDescent="0.15">
      <c r="A82" s="219"/>
      <c r="B82" s="220"/>
      <c r="C82" s="82">
        <v>6</v>
      </c>
      <c r="D82" s="233"/>
      <c r="E82" s="234"/>
      <c r="F82" s="234"/>
      <c r="G82" s="234"/>
      <c r="H82" s="234"/>
      <c r="I82" s="234"/>
      <c r="J82" s="235"/>
      <c r="K82" s="184" t="str">
        <f t="shared" si="8"/>
        <v/>
      </c>
      <c r="L82" s="185"/>
      <c r="M82" s="74" t="str">
        <f t="shared" si="16"/>
        <v/>
      </c>
      <c r="N82" s="226" t="str">
        <f t="shared" si="17"/>
        <v/>
      </c>
      <c r="O82" s="227"/>
      <c r="P82" s="228"/>
      <c r="Q82" s="229"/>
      <c r="R82" s="230"/>
      <c r="S82" s="74" t="str">
        <f t="shared" si="10"/>
        <v/>
      </c>
      <c r="T82" s="231"/>
      <c r="U82" s="232"/>
      <c r="V82" s="74" t="str">
        <f t="shared" si="11"/>
        <v/>
      </c>
      <c r="W82" s="231"/>
      <c r="X82" s="232"/>
      <c r="Y82" s="74" t="str">
        <f t="shared" si="12"/>
        <v/>
      </c>
      <c r="Z82" s="231"/>
      <c r="AA82" s="232"/>
      <c r="AB82" s="74" t="str">
        <f t="shared" si="13"/>
        <v/>
      </c>
      <c r="AC82" s="231"/>
      <c r="AD82" s="232"/>
      <c r="AE82" s="74" t="str">
        <f t="shared" si="14"/>
        <v/>
      </c>
      <c r="AF82" s="231"/>
      <c r="AG82" s="232"/>
      <c r="AH82" s="75" t="str">
        <f t="shared" si="15"/>
        <v/>
      </c>
    </row>
    <row r="83" spans="1:34" x14ac:dyDescent="0.15">
      <c r="A83" s="219"/>
      <c r="B83" s="220"/>
      <c r="C83" s="32">
        <v>7</v>
      </c>
      <c r="D83" s="233"/>
      <c r="E83" s="234"/>
      <c r="F83" s="234"/>
      <c r="G83" s="234"/>
      <c r="H83" s="234"/>
      <c r="I83" s="234"/>
      <c r="J83" s="235"/>
      <c r="K83" s="184" t="str">
        <f t="shared" si="8"/>
        <v/>
      </c>
      <c r="L83" s="185"/>
      <c r="M83" s="74" t="str">
        <f t="shared" si="16"/>
        <v/>
      </c>
      <c r="N83" s="226" t="str">
        <f t="shared" si="17"/>
        <v/>
      </c>
      <c r="O83" s="227"/>
      <c r="P83" s="228"/>
      <c r="Q83" s="229"/>
      <c r="R83" s="230"/>
      <c r="S83" s="74" t="str">
        <f t="shared" si="10"/>
        <v/>
      </c>
      <c r="T83" s="231"/>
      <c r="U83" s="232"/>
      <c r="V83" s="74" t="str">
        <f t="shared" si="11"/>
        <v/>
      </c>
      <c r="W83" s="231"/>
      <c r="X83" s="232"/>
      <c r="Y83" s="74" t="str">
        <f t="shared" si="12"/>
        <v/>
      </c>
      <c r="Z83" s="231"/>
      <c r="AA83" s="232"/>
      <c r="AB83" s="74" t="str">
        <f t="shared" si="13"/>
        <v/>
      </c>
      <c r="AC83" s="231"/>
      <c r="AD83" s="232"/>
      <c r="AE83" s="74" t="str">
        <f t="shared" si="14"/>
        <v/>
      </c>
      <c r="AF83" s="231"/>
      <c r="AG83" s="232"/>
      <c r="AH83" s="75" t="str">
        <f t="shared" si="15"/>
        <v/>
      </c>
    </row>
    <row r="84" spans="1:34" x14ac:dyDescent="0.15">
      <c r="A84" s="219"/>
      <c r="B84" s="220"/>
      <c r="C84" s="82">
        <v>8</v>
      </c>
      <c r="D84" s="233"/>
      <c r="E84" s="234"/>
      <c r="F84" s="234"/>
      <c r="G84" s="234"/>
      <c r="H84" s="234"/>
      <c r="I84" s="234"/>
      <c r="J84" s="235"/>
      <c r="K84" s="184" t="str">
        <f t="shared" si="8"/>
        <v/>
      </c>
      <c r="L84" s="185"/>
      <c r="M84" s="74" t="str">
        <f t="shared" si="16"/>
        <v/>
      </c>
      <c r="N84" s="226" t="str">
        <f t="shared" si="17"/>
        <v/>
      </c>
      <c r="O84" s="227"/>
      <c r="P84" s="228"/>
      <c r="Q84" s="229"/>
      <c r="R84" s="230"/>
      <c r="S84" s="74" t="str">
        <f t="shared" si="10"/>
        <v/>
      </c>
      <c r="T84" s="231"/>
      <c r="U84" s="232"/>
      <c r="V84" s="74" t="str">
        <f t="shared" si="11"/>
        <v/>
      </c>
      <c r="W84" s="231"/>
      <c r="X84" s="232"/>
      <c r="Y84" s="74" t="str">
        <f t="shared" si="12"/>
        <v/>
      </c>
      <c r="Z84" s="231"/>
      <c r="AA84" s="232"/>
      <c r="AB84" s="74" t="str">
        <f t="shared" si="13"/>
        <v/>
      </c>
      <c r="AC84" s="231"/>
      <c r="AD84" s="232"/>
      <c r="AE84" s="74" t="str">
        <f t="shared" si="14"/>
        <v/>
      </c>
      <c r="AF84" s="231"/>
      <c r="AG84" s="232"/>
      <c r="AH84" s="75" t="str">
        <f t="shared" si="15"/>
        <v/>
      </c>
    </row>
    <row r="85" spans="1:34" x14ac:dyDescent="0.15">
      <c r="A85" s="219"/>
      <c r="B85" s="220"/>
      <c r="C85" s="32">
        <v>9</v>
      </c>
      <c r="D85" s="233"/>
      <c r="E85" s="234"/>
      <c r="F85" s="234"/>
      <c r="G85" s="234"/>
      <c r="H85" s="234"/>
      <c r="I85" s="234"/>
      <c r="J85" s="235"/>
      <c r="K85" s="184" t="str">
        <f t="shared" si="8"/>
        <v/>
      </c>
      <c r="L85" s="185"/>
      <c r="M85" s="74" t="str">
        <f t="shared" si="16"/>
        <v/>
      </c>
      <c r="N85" s="226" t="str">
        <f t="shared" si="17"/>
        <v/>
      </c>
      <c r="O85" s="227"/>
      <c r="P85" s="228"/>
      <c r="Q85" s="229"/>
      <c r="R85" s="230"/>
      <c r="S85" s="74" t="str">
        <f t="shared" si="10"/>
        <v/>
      </c>
      <c r="T85" s="231"/>
      <c r="U85" s="232"/>
      <c r="V85" s="74" t="str">
        <f t="shared" si="11"/>
        <v/>
      </c>
      <c r="W85" s="231"/>
      <c r="X85" s="232"/>
      <c r="Y85" s="74" t="str">
        <f t="shared" si="12"/>
        <v/>
      </c>
      <c r="Z85" s="231"/>
      <c r="AA85" s="232"/>
      <c r="AB85" s="74" t="str">
        <f t="shared" si="13"/>
        <v/>
      </c>
      <c r="AC85" s="231"/>
      <c r="AD85" s="232"/>
      <c r="AE85" s="74" t="str">
        <f t="shared" si="14"/>
        <v/>
      </c>
      <c r="AF85" s="231"/>
      <c r="AG85" s="232"/>
      <c r="AH85" s="75" t="str">
        <f t="shared" si="15"/>
        <v/>
      </c>
    </row>
    <row r="86" spans="1:34" x14ac:dyDescent="0.15">
      <c r="A86" s="219"/>
      <c r="B86" s="220"/>
      <c r="C86" s="82">
        <v>10</v>
      </c>
      <c r="D86" s="233"/>
      <c r="E86" s="234"/>
      <c r="F86" s="234"/>
      <c r="G86" s="234"/>
      <c r="H86" s="234"/>
      <c r="I86" s="234"/>
      <c r="J86" s="235"/>
      <c r="K86" s="184" t="str">
        <f t="shared" si="8"/>
        <v/>
      </c>
      <c r="L86" s="185"/>
      <c r="M86" s="74" t="str">
        <f t="shared" si="16"/>
        <v/>
      </c>
      <c r="N86" s="226" t="str">
        <f t="shared" si="17"/>
        <v/>
      </c>
      <c r="O86" s="227"/>
      <c r="P86" s="228"/>
      <c r="Q86" s="229"/>
      <c r="R86" s="230"/>
      <c r="S86" s="74" t="str">
        <f t="shared" si="10"/>
        <v/>
      </c>
      <c r="T86" s="231"/>
      <c r="U86" s="232"/>
      <c r="V86" s="74" t="str">
        <f t="shared" si="11"/>
        <v/>
      </c>
      <c r="W86" s="231"/>
      <c r="X86" s="232"/>
      <c r="Y86" s="74" t="str">
        <f t="shared" si="12"/>
        <v/>
      </c>
      <c r="Z86" s="231"/>
      <c r="AA86" s="232"/>
      <c r="AB86" s="74" t="str">
        <f t="shared" si="13"/>
        <v/>
      </c>
      <c r="AC86" s="231"/>
      <c r="AD86" s="232"/>
      <c r="AE86" s="74" t="str">
        <f t="shared" si="14"/>
        <v/>
      </c>
      <c r="AF86" s="231"/>
      <c r="AG86" s="232"/>
      <c r="AH86" s="75" t="str">
        <f t="shared" si="15"/>
        <v/>
      </c>
    </row>
    <row r="87" spans="1:34" x14ac:dyDescent="0.15">
      <c r="A87" s="219"/>
      <c r="B87" s="220"/>
      <c r="C87" s="32">
        <v>11</v>
      </c>
      <c r="D87" s="233"/>
      <c r="E87" s="234"/>
      <c r="F87" s="234"/>
      <c r="G87" s="234"/>
      <c r="H87" s="234"/>
      <c r="I87" s="234"/>
      <c r="J87" s="235"/>
      <c r="K87" s="184" t="str">
        <f t="shared" si="8"/>
        <v/>
      </c>
      <c r="L87" s="185"/>
      <c r="M87" s="74" t="str">
        <f t="shared" si="16"/>
        <v/>
      </c>
      <c r="N87" s="226" t="str">
        <f t="shared" si="17"/>
        <v/>
      </c>
      <c r="O87" s="227"/>
      <c r="P87" s="228"/>
      <c r="Q87" s="229"/>
      <c r="R87" s="230"/>
      <c r="S87" s="74" t="str">
        <f t="shared" si="10"/>
        <v/>
      </c>
      <c r="T87" s="231"/>
      <c r="U87" s="232"/>
      <c r="V87" s="74" t="str">
        <f t="shared" si="11"/>
        <v/>
      </c>
      <c r="W87" s="231"/>
      <c r="X87" s="232"/>
      <c r="Y87" s="74" t="str">
        <f t="shared" si="12"/>
        <v/>
      </c>
      <c r="Z87" s="231"/>
      <c r="AA87" s="232"/>
      <c r="AB87" s="74" t="str">
        <f t="shared" si="13"/>
        <v/>
      </c>
      <c r="AC87" s="231"/>
      <c r="AD87" s="232"/>
      <c r="AE87" s="74" t="str">
        <f t="shared" si="14"/>
        <v/>
      </c>
      <c r="AF87" s="231"/>
      <c r="AG87" s="232"/>
      <c r="AH87" s="75" t="str">
        <f t="shared" si="15"/>
        <v/>
      </c>
    </row>
    <row r="88" spans="1:34" x14ac:dyDescent="0.15">
      <c r="A88" s="219"/>
      <c r="B88" s="220"/>
      <c r="C88" s="82">
        <v>12</v>
      </c>
      <c r="D88" s="233"/>
      <c r="E88" s="234"/>
      <c r="F88" s="234"/>
      <c r="G88" s="234"/>
      <c r="H88" s="234"/>
      <c r="I88" s="234"/>
      <c r="J88" s="235"/>
      <c r="K88" s="184" t="str">
        <f t="shared" si="8"/>
        <v/>
      </c>
      <c r="L88" s="185"/>
      <c r="M88" s="74" t="str">
        <f t="shared" si="16"/>
        <v/>
      </c>
      <c r="N88" s="226" t="str">
        <f t="shared" si="17"/>
        <v/>
      </c>
      <c r="O88" s="227"/>
      <c r="P88" s="228"/>
      <c r="Q88" s="229"/>
      <c r="R88" s="230"/>
      <c r="S88" s="74" t="str">
        <f t="shared" si="10"/>
        <v/>
      </c>
      <c r="T88" s="231"/>
      <c r="U88" s="232"/>
      <c r="V88" s="74" t="str">
        <f t="shared" si="11"/>
        <v/>
      </c>
      <c r="W88" s="231"/>
      <c r="X88" s="232"/>
      <c r="Y88" s="74" t="str">
        <f t="shared" si="12"/>
        <v/>
      </c>
      <c r="Z88" s="231"/>
      <c r="AA88" s="232"/>
      <c r="AB88" s="74" t="str">
        <f t="shared" si="13"/>
        <v/>
      </c>
      <c r="AC88" s="231"/>
      <c r="AD88" s="232"/>
      <c r="AE88" s="74" t="str">
        <f t="shared" si="14"/>
        <v/>
      </c>
      <c r="AF88" s="231"/>
      <c r="AG88" s="232"/>
      <c r="AH88" s="75" t="str">
        <f t="shared" si="15"/>
        <v/>
      </c>
    </row>
    <row r="89" spans="1:34" ht="14.25" customHeight="1" x14ac:dyDescent="0.15">
      <c r="A89" s="219"/>
      <c r="B89" s="220"/>
      <c r="C89" s="32">
        <v>13</v>
      </c>
      <c r="D89" s="233"/>
      <c r="E89" s="234"/>
      <c r="F89" s="234"/>
      <c r="G89" s="234"/>
      <c r="H89" s="234"/>
      <c r="I89" s="234"/>
      <c r="J89" s="235"/>
      <c r="K89" s="184" t="str">
        <f t="shared" si="8"/>
        <v/>
      </c>
      <c r="L89" s="185"/>
      <c r="M89" s="74" t="str">
        <f t="shared" si="16"/>
        <v/>
      </c>
      <c r="N89" s="226" t="str">
        <f t="shared" si="17"/>
        <v/>
      </c>
      <c r="O89" s="227"/>
      <c r="P89" s="228"/>
      <c r="Q89" s="229"/>
      <c r="R89" s="230"/>
      <c r="S89" s="74" t="str">
        <f t="shared" si="10"/>
        <v/>
      </c>
      <c r="T89" s="231"/>
      <c r="U89" s="232"/>
      <c r="V89" s="74" t="str">
        <f t="shared" si="11"/>
        <v/>
      </c>
      <c r="W89" s="231"/>
      <c r="X89" s="232"/>
      <c r="Y89" s="74" t="str">
        <f t="shared" si="12"/>
        <v/>
      </c>
      <c r="Z89" s="231"/>
      <c r="AA89" s="232"/>
      <c r="AB89" s="74" t="str">
        <f t="shared" si="13"/>
        <v/>
      </c>
      <c r="AC89" s="231"/>
      <c r="AD89" s="232"/>
      <c r="AE89" s="74" t="str">
        <f t="shared" si="14"/>
        <v/>
      </c>
      <c r="AF89" s="231"/>
      <c r="AG89" s="232"/>
      <c r="AH89" s="75" t="str">
        <f t="shared" si="15"/>
        <v/>
      </c>
    </row>
    <row r="90" spans="1:34" x14ac:dyDescent="0.15">
      <c r="A90" s="219"/>
      <c r="B90" s="220"/>
      <c r="C90" s="82">
        <v>14</v>
      </c>
      <c r="D90" s="233"/>
      <c r="E90" s="234"/>
      <c r="F90" s="234"/>
      <c r="G90" s="234"/>
      <c r="H90" s="234"/>
      <c r="I90" s="234"/>
      <c r="J90" s="235"/>
      <c r="K90" s="184" t="str">
        <f t="shared" si="8"/>
        <v/>
      </c>
      <c r="L90" s="185"/>
      <c r="M90" s="74" t="str">
        <f t="shared" si="16"/>
        <v/>
      </c>
      <c r="N90" s="226" t="str">
        <f t="shared" si="17"/>
        <v/>
      </c>
      <c r="O90" s="227"/>
      <c r="P90" s="228"/>
      <c r="Q90" s="229"/>
      <c r="R90" s="230"/>
      <c r="S90" s="74" t="str">
        <f t="shared" si="10"/>
        <v/>
      </c>
      <c r="T90" s="231"/>
      <c r="U90" s="232"/>
      <c r="V90" s="74" t="str">
        <f t="shared" si="11"/>
        <v/>
      </c>
      <c r="W90" s="231"/>
      <c r="X90" s="232"/>
      <c r="Y90" s="74" t="str">
        <f t="shared" si="12"/>
        <v/>
      </c>
      <c r="Z90" s="231"/>
      <c r="AA90" s="232"/>
      <c r="AB90" s="74" t="str">
        <f t="shared" si="13"/>
        <v/>
      </c>
      <c r="AC90" s="231"/>
      <c r="AD90" s="232"/>
      <c r="AE90" s="74" t="str">
        <f t="shared" si="14"/>
        <v/>
      </c>
      <c r="AF90" s="231"/>
      <c r="AG90" s="232"/>
      <c r="AH90" s="75" t="str">
        <f t="shared" si="15"/>
        <v/>
      </c>
    </row>
    <row r="91" spans="1:34" ht="14.25" customHeight="1" x14ac:dyDescent="0.15">
      <c r="A91" s="219"/>
      <c r="B91" s="220"/>
      <c r="C91" s="32">
        <v>15</v>
      </c>
      <c r="D91" s="233"/>
      <c r="E91" s="234"/>
      <c r="F91" s="234"/>
      <c r="G91" s="234"/>
      <c r="H91" s="234"/>
      <c r="I91" s="234"/>
      <c r="J91" s="235"/>
      <c r="K91" s="184" t="str">
        <f t="shared" si="8"/>
        <v/>
      </c>
      <c r="L91" s="185"/>
      <c r="M91" s="74" t="str">
        <f t="shared" si="16"/>
        <v/>
      </c>
      <c r="N91" s="226" t="str">
        <f t="shared" si="17"/>
        <v/>
      </c>
      <c r="O91" s="227"/>
      <c r="P91" s="228"/>
      <c r="Q91" s="229"/>
      <c r="R91" s="230"/>
      <c r="S91" s="74" t="str">
        <f t="shared" si="10"/>
        <v/>
      </c>
      <c r="T91" s="231"/>
      <c r="U91" s="232"/>
      <c r="V91" s="74" t="str">
        <f t="shared" si="11"/>
        <v/>
      </c>
      <c r="W91" s="231"/>
      <c r="X91" s="232"/>
      <c r="Y91" s="74" t="str">
        <f t="shared" si="12"/>
        <v/>
      </c>
      <c r="Z91" s="231"/>
      <c r="AA91" s="232"/>
      <c r="AB91" s="74" t="str">
        <f t="shared" si="13"/>
        <v/>
      </c>
      <c r="AC91" s="231"/>
      <c r="AD91" s="232"/>
      <c r="AE91" s="74" t="str">
        <f t="shared" si="14"/>
        <v/>
      </c>
      <c r="AF91" s="231"/>
      <c r="AG91" s="232"/>
      <c r="AH91" s="75" t="str">
        <f t="shared" si="15"/>
        <v/>
      </c>
    </row>
    <row r="92" spans="1:34" x14ac:dyDescent="0.15">
      <c r="A92" s="219"/>
      <c r="B92" s="220"/>
      <c r="C92" s="82">
        <v>16</v>
      </c>
      <c r="D92" s="233"/>
      <c r="E92" s="234"/>
      <c r="F92" s="234"/>
      <c r="G92" s="234"/>
      <c r="H92" s="234"/>
      <c r="I92" s="234"/>
      <c r="J92" s="235"/>
      <c r="K92" s="184" t="str">
        <f t="shared" si="8"/>
        <v/>
      </c>
      <c r="L92" s="185"/>
      <c r="M92" s="74" t="str">
        <f t="shared" si="16"/>
        <v/>
      </c>
      <c r="N92" s="226" t="str">
        <f t="shared" si="17"/>
        <v/>
      </c>
      <c r="O92" s="227"/>
      <c r="P92" s="228"/>
      <c r="Q92" s="229"/>
      <c r="R92" s="230"/>
      <c r="S92" s="74" t="str">
        <f t="shared" si="10"/>
        <v/>
      </c>
      <c r="T92" s="231"/>
      <c r="U92" s="232"/>
      <c r="V92" s="74" t="str">
        <f t="shared" si="11"/>
        <v/>
      </c>
      <c r="W92" s="231"/>
      <c r="X92" s="232"/>
      <c r="Y92" s="74" t="str">
        <f t="shared" si="12"/>
        <v/>
      </c>
      <c r="Z92" s="231"/>
      <c r="AA92" s="232"/>
      <c r="AB92" s="74" t="str">
        <f t="shared" si="13"/>
        <v/>
      </c>
      <c r="AC92" s="231"/>
      <c r="AD92" s="232"/>
      <c r="AE92" s="74" t="str">
        <f t="shared" si="14"/>
        <v/>
      </c>
      <c r="AF92" s="231"/>
      <c r="AG92" s="232"/>
      <c r="AH92" s="75" t="str">
        <f t="shared" si="15"/>
        <v/>
      </c>
    </row>
    <row r="93" spans="1:34" x14ac:dyDescent="0.15">
      <c r="A93" s="219"/>
      <c r="B93" s="220"/>
      <c r="C93" s="32">
        <v>17</v>
      </c>
      <c r="D93" s="233"/>
      <c r="E93" s="234"/>
      <c r="F93" s="234"/>
      <c r="G93" s="234"/>
      <c r="H93" s="234"/>
      <c r="I93" s="234"/>
      <c r="J93" s="235"/>
      <c r="K93" s="184" t="str">
        <f t="shared" si="8"/>
        <v/>
      </c>
      <c r="L93" s="185"/>
      <c r="M93" s="74" t="str">
        <f t="shared" si="16"/>
        <v/>
      </c>
      <c r="N93" s="226" t="str">
        <f t="shared" si="17"/>
        <v/>
      </c>
      <c r="O93" s="227"/>
      <c r="P93" s="228"/>
      <c r="Q93" s="229"/>
      <c r="R93" s="230"/>
      <c r="S93" s="74" t="str">
        <f t="shared" si="10"/>
        <v/>
      </c>
      <c r="T93" s="231"/>
      <c r="U93" s="232"/>
      <c r="V93" s="74" t="str">
        <f t="shared" si="11"/>
        <v/>
      </c>
      <c r="W93" s="231"/>
      <c r="X93" s="232"/>
      <c r="Y93" s="74" t="str">
        <f t="shared" si="12"/>
        <v/>
      </c>
      <c r="Z93" s="231"/>
      <c r="AA93" s="232"/>
      <c r="AB93" s="74" t="str">
        <f t="shared" si="13"/>
        <v/>
      </c>
      <c r="AC93" s="231"/>
      <c r="AD93" s="232"/>
      <c r="AE93" s="74" t="str">
        <f t="shared" si="14"/>
        <v/>
      </c>
      <c r="AF93" s="231"/>
      <c r="AG93" s="232"/>
      <c r="AH93" s="75" t="str">
        <f t="shared" si="15"/>
        <v/>
      </c>
    </row>
    <row r="94" spans="1:34" x14ac:dyDescent="0.15">
      <c r="A94" s="219"/>
      <c r="B94" s="220"/>
      <c r="C94" s="33">
        <v>18</v>
      </c>
      <c r="D94" s="223"/>
      <c r="E94" s="224"/>
      <c r="F94" s="224"/>
      <c r="G94" s="224"/>
      <c r="H94" s="224"/>
      <c r="I94" s="224"/>
      <c r="J94" s="225"/>
      <c r="K94" s="184" t="str">
        <f t="shared" si="8"/>
        <v/>
      </c>
      <c r="L94" s="185"/>
      <c r="M94" s="74" t="str">
        <f t="shared" si="16"/>
        <v/>
      </c>
      <c r="N94" s="226" t="str">
        <f t="shared" si="17"/>
        <v/>
      </c>
      <c r="O94" s="227"/>
      <c r="P94" s="228"/>
      <c r="Q94" s="229"/>
      <c r="R94" s="230"/>
      <c r="S94" s="74" t="str">
        <f t="shared" si="10"/>
        <v/>
      </c>
      <c r="T94" s="231"/>
      <c r="U94" s="232"/>
      <c r="V94" s="74" t="str">
        <f t="shared" si="11"/>
        <v/>
      </c>
      <c r="W94" s="231"/>
      <c r="X94" s="232"/>
      <c r="Y94" s="74" t="str">
        <f t="shared" si="12"/>
        <v/>
      </c>
      <c r="Z94" s="231"/>
      <c r="AA94" s="232"/>
      <c r="AB94" s="74" t="str">
        <f t="shared" si="13"/>
        <v/>
      </c>
      <c r="AC94" s="231"/>
      <c r="AD94" s="232"/>
      <c r="AE94" s="74" t="str">
        <f t="shared" si="14"/>
        <v/>
      </c>
      <c r="AF94" s="231"/>
      <c r="AG94" s="232"/>
      <c r="AH94" s="75" t="str">
        <f t="shared" si="15"/>
        <v/>
      </c>
    </row>
    <row r="95" spans="1:34" ht="15" thickBot="1" x14ac:dyDescent="0.2">
      <c r="A95" s="221"/>
      <c r="B95" s="222"/>
      <c r="C95" s="93">
        <v>19</v>
      </c>
      <c r="D95" s="206"/>
      <c r="E95" s="206"/>
      <c r="F95" s="206"/>
      <c r="G95" s="206"/>
      <c r="H95" s="206"/>
      <c r="I95" s="206"/>
      <c r="J95" s="206"/>
      <c r="K95" s="174" t="str">
        <f t="shared" si="8"/>
        <v/>
      </c>
      <c r="L95" s="175"/>
      <c r="M95" s="74" t="str">
        <f t="shared" si="16"/>
        <v/>
      </c>
      <c r="N95" s="207" t="str">
        <f t="shared" si="17"/>
        <v/>
      </c>
      <c r="O95" s="208"/>
      <c r="P95" s="209"/>
      <c r="Q95" s="210"/>
      <c r="R95" s="211"/>
      <c r="S95" s="92" t="str">
        <f t="shared" si="10"/>
        <v/>
      </c>
      <c r="T95" s="190"/>
      <c r="U95" s="191"/>
      <c r="V95" s="92" t="str">
        <f t="shared" si="11"/>
        <v/>
      </c>
      <c r="W95" s="190"/>
      <c r="X95" s="191"/>
      <c r="Y95" s="92" t="str">
        <f t="shared" si="12"/>
        <v/>
      </c>
      <c r="Z95" s="190"/>
      <c r="AA95" s="191"/>
      <c r="AB95" s="92" t="str">
        <f t="shared" si="13"/>
        <v/>
      </c>
      <c r="AC95" s="190"/>
      <c r="AD95" s="191"/>
      <c r="AE95" s="92" t="str">
        <f t="shared" si="14"/>
        <v/>
      </c>
      <c r="AF95" s="190"/>
      <c r="AG95" s="191"/>
      <c r="AH95" s="35" t="str">
        <f t="shared" si="15"/>
        <v/>
      </c>
    </row>
    <row r="96" spans="1:34" x14ac:dyDescent="0.15">
      <c r="A96" s="25"/>
      <c r="B96" s="25"/>
      <c r="C96" s="77"/>
      <c r="D96" s="83"/>
      <c r="E96" s="83"/>
      <c r="F96" s="83"/>
      <c r="G96" s="83"/>
      <c r="H96" s="83"/>
      <c r="I96" s="83"/>
      <c r="J96" s="83"/>
      <c r="K96" s="36"/>
      <c r="L96" s="36"/>
      <c r="M96" s="37"/>
      <c r="N96" s="38"/>
      <c r="O96" s="38"/>
      <c r="P96" s="38"/>
      <c r="Q96" s="59">
        <f>SUM(Q77:R95)</f>
        <v>4.5714285714285712</v>
      </c>
      <c r="R96" s="77"/>
      <c r="S96" s="39"/>
      <c r="T96" s="77">
        <f>SUM(T77:U95)</f>
        <v>1</v>
      </c>
      <c r="U96" s="77"/>
      <c r="V96" s="40"/>
      <c r="W96" s="59">
        <f>SUM(W77:X95)</f>
        <v>2.7142857142857144</v>
      </c>
      <c r="X96" s="77"/>
      <c r="Y96" s="40"/>
      <c r="Z96" s="77">
        <f>SUM(Z77:AA95)</f>
        <v>1</v>
      </c>
      <c r="AA96" s="77"/>
      <c r="AB96" s="40"/>
      <c r="AC96" s="77">
        <f>SUM(AC77:AD95)</f>
        <v>2</v>
      </c>
      <c r="AD96" s="77"/>
      <c r="AE96" s="40"/>
      <c r="AF96" s="77">
        <f>SUM(AF77:AG95)</f>
        <v>1</v>
      </c>
      <c r="AG96" s="77"/>
      <c r="AH96" s="41"/>
    </row>
    <row r="97" spans="1:34" ht="23.25" thickBot="1" x14ac:dyDescent="0.3">
      <c r="A97" s="192" t="s">
        <v>160</v>
      </c>
      <c r="B97" s="192"/>
      <c r="C97" s="192"/>
      <c r="D97" s="192"/>
      <c r="E97" s="192"/>
      <c r="F97" s="192"/>
      <c r="G97" s="192"/>
      <c r="H97" s="192"/>
      <c r="I97" s="192"/>
      <c r="J97" s="192"/>
      <c r="K97" s="192"/>
      <c r="L97" s="192"/>
      <c r="M97" s="192"/>
      <c r="N97" s="192"/>
      <c r="O97" s="192"/>
      <c r="P97" s="192"/>
      <c r="Q97" s="192"/>
      <c r="R97" s="192"/>
      <c r="S97" s="192"/>
      <c r="T97" s="192"/>
      <c r="U97" s="192"/>
      <c r="V97" s="192"/>
      <c r="W97" s="192"/>
      <c r="X97" s="192"/>
      <c r="Y97" s="192"/>
      <c r="Z97" s="192"/>
      <c r="AA97" s="192"/>
      <c r="AB97" s="192"/>
      <c r="AC97" s="192"/>
      <c r="AD97" s="192"/>
      <c r="AE97" s="192"/>
      <c r="AF97" s="192"/>
      <c r="AG97" s="192"/>
      <c r="AH97" s="192"/>
    </row>
    <row r="98" spans="1:34" x14ac:dyDescent="0.15">
      <c r="A98" s="193" t="s">
        <v>161</v>
      </c>
      <c r="B98" s="194"/>
      <c r="C98" s="195"/>
      <c r="D98" s="196" t="s">
        <v>162</v>
      </c>
      <c r="E98" s="194"/>
      <c r="F98" s="195"/>
      <c r="G98" s="196" t="s">
        <v>163</v>
      </c>
      <c r="H98" s="195"/>
      <c r="I98" s="199" t="s">
        <v>164</v>
      </c>
      <c r="J98" s="199"/>
      <c r="K98" s="199"/>
      <c r="L98" s="199"/>
      <c r="M98" s="199"/>
      <c r="N98" s="199"/>
      <c r="O98" s="199"/>
      <c r="P98" s="199"/>
      <c r="Q98" s="199"/>
      <c r="R98" s="199"/>
      <c r="S98" s="199"/>
      <c r="T98" s="199"/>
      <c r="U98" s="199"/>
      <c r="V98" s="199"/>
      <c r="W98" s="199"/>
      <c r="X98" s="199"/>
      <c r="Y98" s="199"/>
      <c r="Z98" s="199"/>
      <c r="AA98" s="199"/>
      <c r="AB98" s="199"/>
      <c r="AC98" s="196" t="s">
        <v>165</v>
      </c>
      <c r="AD98" s="194"/>
      <c r="AE98" s="194"/>
      <c r="AF98" s="195"/>
      <c r="AG98" s="200" t="s">
        <v>166</v>
      </c>
      <c r="AH98" s="201"/>
    </row>
    <row r="99" spans="1:34" x14ac:dyDescent="0.15">
      <c r="A99" s="129"/>
      <c r="B99" s="130"/>
      <c r="C99" s="131"/>
      <c r="D99" s="197"/>
      <c r="E99" s="130"/>
      <c r="F99" s="131"/>
      <c r="G99" s="197"/>
      <c r="H99" s="131"/>
      <c r="I99" s="212" t="s">
        <v>137</v>
      </c>
      <c r="J99" s="212"/>
      <c r="K99" s="212"/>
      <c r="L99" s="212"/>
      <c r="M99" s="212"/>
      <c r="N99" s="212"/>
      <c r="O99" s="212"/>
      <c r="P99" s="212"/>
      <c r="Q99" s="213" t="s">
        <v>167</v>
      </c>
      <c r="R99" s="213"/>
      <c r="S99" s="213"/>
      <c r="T99" s="213"/>
      <c r="U99" s="213"/>
      <c r="V99" s="213"/>
      <c r="W99" s="213"/>
      <c r="X99" s="213"/>
      <c r="Y99" s="213"/>
      <c r="Z99" s="213"/>
      <c r="AA99" s="213"/>
      <c r="AB99" s="213"/>
      <c r="AC99" s="197"/>
      <c r="AD99" s="130"/>
      <c r="AE99" s="130"/>
      <c r="AF99" s="131"/>
      <c r="AG99" s="202"/>
      <c r="AH99" s="203"/>
    </row>
    <row r="100" spans="1:34" x14ac:dyDescent="0.15">
      <c r="A100" s="187"/>
      <c r="B100" s="188"/>
      <c r="C100" s="189"/>
      <c r="D100" s="198"/>
      <c r="E100" s="188"/>
      <c r="F100" s="189"/>
      <c r="G100" s="198"/>
      <c r="H100" s="189"/>
      <c r="I100" s="184" t="s">
        <v>168</v>
      </c>
      <c r="J100" s="185"/>
      <c r="K100" s="185"/>
      <c r="L100" s="186"/>
      <c r="M100" s="214" t="s">
        <v>169</v>
      </c>
      <c r="N100" s="215"/>
      <c r="O100" s="215"/>
      <c r="P100" s="216"/>
      <c r="Q100" s="132" t="s">
        <v>170</v>
      </c>
      <c r="R100" s="133"/>
      <c r="S100" s="133"/>
      <c r="T100" s="134"/>
      <c r="U100" s="168" t="s">
        <v>171</v>
      </c>
      <c r="V100" s="217"/>
      <c r="W100" s="217"/>
      <c r="X100" s="218"/>
      <c r="Y100" s="168" t="s">
        <v>172</v>
      </c>
      <c r="Z100" s="217"/>
      <c r="AA100" s="217"/>
      <c r="AB100" s="218"/>
      <c r="AC100" s="198"/>
      <c r="AD100" s="188"/>
      <c r="AE100" s="188"/>
      <c r="AF100" s="189"/>
      <c r="AG100" s="204"/>
      <c r="AH100" s="205"/>
    </row>
    <row r="101" spans="1:34" x14ac:dyDescent="0.15">
      <c r="A101" s="126" t="s">
        <v>173</v>
      </c>
      <c r="B101" s="127"/>
      <c r="C101" s="128"/>
      <c r="D101" s="132" t="s">
        <v>128</v>
      </c>
      <c r="E101" s="133"/>
      <c r="F101" s="134"/>
      <c r="G101" s="132"/>
      <c r="H101" s="134"/>
      <c r="I101" s="184"/>
      <c r="J101" s="185"/>
      <c r="K101" s="185"/>
      <c r="L101" s="186"/>
      <c r="M101" s="184"/>
      <c r="N101" s="185"/>
      <c r="O101" s="185"/>
      <c r="P101" s="186"/>
      <c r="Q101" s="184"/>
      <c r="R101" s="185"/>
      <c r="S101" s="185"/>
      <c r="T101" s="186"/>
      <c r="U101" s="184"/>
      <c r="V101" s="185"/>
      <c r="W101" s="185"/>
      <c r="X101" s="186"/>
      <c r="Y101" s="184"/>
      <c r="Z101" s="185"/>
      <c r="AA101" s="185"/>
      <c r="AB101" s="186"/>
      <c r="AC101" s="184"/>
      <c r="AD101" s="185"/>
      <c r="AE101" s="185"/>
      <c r="AF101" s="186"/>
      <c r="AG101" s="168"/>
      <c r="AH101" s="169"/>
    </row>
    <row r="102" spans="1:34" x14ac:dyDescent="0.15">
      <c r="A102" s="187"/>
      <c r="B102" s="188"/>
      <c r="C102" s="189"/>
      <c r="D102" s="132" t="s">
        <v>129</v>
      </c>
      <c r="E102" s="133"/>
      <c r="F102" s="134"/>
      <c r="G102" s="132"/>
      <c r="H102" s="134"/>
      <c r="I102" s="184"/>
      <c r="J102" s="185"/>
      <c r="K102" s="185"/>
      <c r="L102" s="186"/>
      <c r="M102" s="184"/>
      <c r="N102" s="185"/>
      <c r="O102" s="185"/>
      <c r="P102" s="186"/>
      <c r="Q102" s="184"/>
      <c r="R102" s="185"/>
      <c r="S102" s="185"/>
      <c r="T102" s="186"/>
      <c r="U102" s="184"/>
      <c r="V102" s="185"/>
      <c r="W102" s="185"/>
      <c r="X102" s="186"/>
      <c r="Y102" s="184"/>
      <c r="Z102" s="185"/>
      <c r="AA102" s="185"/>
      <c r="AB102" s="186"/>
      <c r="AC102" s="184"/>
      <c r="AD102" s="185"/>
      <c r="AE102" s="185"/>
      <c r="AF102" s="186"/>
      <c r="AG102" s="168"/>
      <c r="AH102" s="169"/>
    </row>
    <row r="103" spans="1:34" x14ac:dyDescent="0.15">
      <c r="A103" s="126" t="s">
        <v>174</v>
      </c>
      <c r="B103" s="127"/>
      <c r="C103" s="128"/>
      <c r="D103" s="132" t="s">
        <v>130</v>
      </c>
      <c r="E103" s="133"/>
      <c r="F103" s="134"/>
      <c r="G103" s="132"/>
      <c r="H103" s="134"/>
      <c r="I103" s="184"/>
      <c r="J103" s="185"/>
      <c r="K103" s="185"/>
      <c r="L103" s="186"/>
      <c r="M103" s="184"/>
      <c r="N103" s="185"/>
      <c r="O103" s="185"/>
      <c r="P103" s="186"/>
      <c r="Q103" s="184"/>
      <c r="R103" s="185"/>
      <c r="S103" s="185"/>
      <c r="T103" s="186"/>
      <c r="U103" s="184"/>
      <c r="V103" s="185"/>
      <c r="W103" s="185"/>
      <c r="X103" s="186"/>
      <c r="Y103" s="184"/>
      <c r="Z103" s="185"/>
      <c r="AA103" s="185"/>
      <c r="AB103" s="186"/>
      <c r="AC103" s="184"/>
      <c r="AD103" s="185"/>
      <c r="AE103" s="185"/>
      <c r="AF103" s="186"/>
      <c r="AG103" s="168"/>
      <c r="AH103" s="169"/>
    </row>
    <row r="104" spans="1:34" x14ac:dyDescent="0.15">
      <c r="A104" s="187"/>
      <c r="B104" s="188"/>
      <c r="C104" s="189"/>
      <c r="D104" s="132" t="s">
        <v>131</v>
      </c>
      <c r="E104" s="133"/>
      <c r="F104" s="134"/>
      <c r="G104" s="132"/>
      <c r="H104" s="134"/>
      <c r="I104" s="184"/>
      <c r="J104" s="185"/>
      <c r="K104" s="185"/>
      <c r="L104" s="186"/>
      <c r="M104" s="184"/>
      <c r="N104" s="185"/>
      <c r="O104" s="185"/>
      <c r="P104" s="186"/>
      <c r="Q104" s="184"/>
      <c r="R104" s="185"/>
      <c r="S104" s="185"/>
      <c r="T104" s="186"/>
      <c r="U104" s="184"/>
      <c r="V104" s="185"/>
      <c r="W104" s="185"/>
      <c r="X104" s="186"/>
      <c r="Y104" s="184"/>
      <c r="Z104" s="185"/>
      <c r="AA104" s="185"/>
      <c r="AB104" s="186"/>
      <c r="AC104" s="184"/>
      <c r="AD104" s="185"/>
      <c r="AE104" s="185"/>
      <c r="AF104" s="186"/>
      <c r="AG104" s="168"/>
      <c r="AH104" s="169"/>
    </row>
    <row r="105" spans="1:34" x14ac:dyDescent="0.15">
      <c r="A105" s="126" t="s">
        <v>175</v>
      </c>
      <c r="B105" s="127"/>
      <c r="C105" s="128"/>
      <c r="D105" s="132" t="s">
        <v>132</v>
      </c>
      <c r="E105" s="133"/>
      <c r="F105" s="134"/>
      <c r="G105" s="132"/>
      <c r="H105" s="134"/>
      <c r="I105" s="184"/>
      <c r="J105" s="185"/>
      <c r="K105" s="185"/>
      <c r="L105" s="186"/>
      <c r="M105" s="184"/>
      <c r="N105" s="185"/>
      <c r="O105" s="185"/>
      <c r="P105" s="186"/>
      <c r="Q105" s="184"/>
      <c r="R105" s="185"/>
      <c r="S105" s="185"/>
      <c r="T105" s="186"/>
      <c r="U105" s="184"/>
      <c r="V105" s="185"/>
      <c r="W105" s="185"/>
      <c r="X105" s="186"/>
      <c r="Y105" s="184"/>
      <c r="Z105" s="185"/>
      <c r="AA105" s="185"/>
      <c r="AB105" s="186"/>
      <c r="AC105" s="184"/>
      <c r="AD105" s="185"/>
      <c r="AE105" s="185"/>
      <c r="AF105" s="186"/>
      <c r="AG105" s="168"/>
      <c r="AH105" s="169"/>
    </row>
    <row r="106" spans="1:34" x14ac:dyDescent="0.15">
      <c r="A106" s="129"/>
      <c r="B106" s="130"/>
      <c r="C106" s="131"/>
      <c r="D106" s="135" t="s">
        <v>133</v>
      </c>
      <c r="E106" s="127"/>
      <c r="F106" s="128"/>
      <c r="G106" s="135"/>
      <c r="H106" s="128"/>
      <c r="I106" s="171"/>
      <c r="J106" s="172"/>
      <c r="K106" s="172"/>
      <c r="L106" s="173"/>
      <c r="M106" s="171"/>
      <c r="N106" s="172"/>
      <c r="O106" s="172"/>
      <c r="P106" s="173"/>
      <c r="Q106" s="171"/>
      <c r="R106" s="172"/>
      <c r="S106" s="172"/>
      <c r="T106" s="173"/>
      <c r="U106" s="171"/>
      <c r="V106" s="172"/>
      <c r="W106" s="172"/>
      <c r="X106" s="173"/>
      <c r="Y106" s="171"/>
      <c r="Z106" s="172"/>
      <c r="AA106" s="172"/>
      <c r="AB106" s="173"/>
      <c r="AC106" s="171"/>
      <c r="AD106" s="172"/>
      <c r="AE106" s="172"/>
      <c r="AF106" s="173"/>
      <c r="AG106" s="168"/>
      <c r="AH106" s="169"/>
    </row>
    <row r="107" spans="1:34" x14ac:dyDescent="0.15">
      <c r="A107" s="126" t="s">
        <v>114</v>
      </c>
      <c r="B107" s="127"/>
      <c r="C107" s="127"/>
      <c r="D107" s="127"/>
      <c r="E107" s="127"/>
      <c r="F107" s="128"/>
      <c r="G107" s="135">
        <f>SUM(G101:H106)</f>
        <v>0</v>
      </c>
      <c r="H107" s="128"/>
      <c r="I107" s="171">
        <f>SUM(I101:L106)</f>
        <v>0</v>
      </c>
      <c r="J107" s="172"/>
      <c r="K107" s="172"/>
      <c r="L107" s="173"/>
      <c r="M107" s="171">
        <f>SUM(M101:P106)</f>
        <v>0</v>
      </c>
      <c r="N107" s="172"/>
      <c r="O107" s="172"/>
      <c r="P107" s="173"/>
      <c r="Q107" s="171">
        <f>SUM(Q101:T106)</f>
        <v>0</v>
      </c>
      <c r="R107" s="172"/>
      <c r="S107" s="172"/>
      <c r="T107" s="173"/>
      <c r="U107" s="171">
        <f>SUM(U101:X106)</f>
        <v>0</v>
      </c>
      <c r="V107" s="172"/>
      <c r="W107" s="172"/>
      <c r="X107" s="173"/>
      <c r="Y107" s="171">
        <f>SUM(Y101:AB106)</f>
        <v>0</v>
      </c>
      <c r="Z107" s="172"/>
      <c r="AA107" s="172"/>
      <c r="AB107" s="173"/>
      <c r="AC107" s="171">
        <f>SUM(AC101:AF106)</f>
        <v>0</v>
      </c>
      <c r="AD107" s="172"/>
      <c r="AE107" s="172"/>
      <c r="AF107" s="173"/>
      <c r="AG107" s="168">
        <f t="shared" ref="AG107" si="18">SUM(I107:AF107)</f>
        <v>0</v>
      </c>
      <c r="AH107" s="169"/>
    </row>
    <row r="108" spans="1:34" ht="15" thickBot="1" x14ac:dyDescent="0.2">
      <c r="A108" s="177" t="s">
        <v>176</v>
      </c>
      <c r="B108" s="178"/>
      <c r="C108" s="178"/>
      <c r="D108" s="178"/>
      <c r="E108" s="178"/>
      <c r="F108" s="178"/>
      <c r="G108" s="179" t="e">
        <f>AC107/AG107</f>
        <v>#DIV/0!</v>
      </c>
      <c r="H108" s="179"/>
      <c r="I108" s="174" t="s">
        <v>177</v>
      </c>
      <c r="J108" s="175"/>
      <c r="K108" s="175"/>
      <c r="L108" s="175"/>
      <c r="M108" s="175"/>
      <c r="N108" s="175"/>
      <c r="O108" s="175"/>
      <c r="P108" s="176"/>
      <c r="Q108" s="180">
        <f>AC107/(SUM(M107:AB107)-64+AC107)</f>
        <v>0</v>
      </c>
      <c r="R108" s="180"/>
      <c r="S108" s="180"/>
      <c r="T108" s="180"/>
      <c r="U108" s="181"/>
      <c r="V108" s="181"/>
      <c r="W108" s="181"/>
      <c r="X108" s="181"/>
      <c r="Y108" s="181"/>
      <c r="Z108" s="181"/>
      <c r="AA108" s="181"/>
      <c r="AB108" s="181"/>
      <c r="AC108" s="181"/>
      <c r="AD108" s="181"/>
      <c r="AE108" s="181"/>
      <c r="AF108" s="181"/>
      <c r="AG108" s="182"/>
      <c r="AH108" s="183"/>
    </row>
    <row r="109" spans="1:34" s="9" customFormat="1" x14ac:dyDescent="0.15">
      <c r="A109" s="42"/>
      <c r="B109" s="42"/>
      <c r="C109" s="42"/>
      <c r="D109" s="42"/>
      <c r="E109" s="42"/>
      <c r="F109" s="42"/>
      <c r="G109" s="170" t="e">
        <f>CONCATENATE(K25,K26,K27,K28,K29,K30,K32,K33,K34,K35,K36,K37,K38,K39,K40,K41,K42,K43,K44,K45,K46,K47,K48,K49,K50,K51,K52,K53,K54,K55,K56,K57,K58,K59,K60,K61,K62,K63,K64,K65,K66,K67,K68,K69,K70,#REF!,#REF!,#REF!,#REF!,#REF!,#REF!,#REF!,#REF!,#REF!,#REF!,#REF!,#REF!,#REF!,#REF!,#REF!)</f>
        <v>#REF!</v>
      </c>
      <c r="H109" s="170"/>
      <c r="I109" s="170"/>
      <c r="J109" s="170"/>
      <c r="K109" s="170"/>
      <c r="L109" s="170"/>
      <c r="M109" s="170"/>
      <c r="N109" s="170"/>
      <c r="O109" s="170"/>
      <c r="P109" s="170"/>
      <c r="Q109" s="170"/>
      <c r="R109" s="170"/>
      <c r="S109" s="170"/>
      <c r="T109" s="170"/>
      <c r="U109" s="170"/>
      <c r="V109" s="170"/>
      <c r="W109" s="170"/>
      <c r="X109" s="170"/>
      <c r="Y109" s="170"/>
      <c r="Z109" s="170"/>
      <c r="AA109" s="170"/>
      <c r="AB109" s="170"/>
      <c r="AC109" s="170"/>
      <c r="AD109" s="170"/>
      <c r="AE109" s="170"/>
      <c r="AF109" s="170"/>
      <c r="AG109" s="170"/>
      <c r="AH109" s="170"/>
    </row>
    <row r="110" spans="1:34" s="9" customFormat="1" x14ac:dyDescent="0.15">
      <c r="A110" s="83"/>
      <c r="B110" s="83"/>
      <c r="C110" s="83"/>
      <c r="D110" s="83"/>
      <c r="E110" s="83"/>
      <c r="F110" s="83"/>
      <c r="G110" s="83"/>
      <c r="H110" s="83"/>
      <c r="I110" s="83"/>
      <c r="J110" s="83"/>
      <c r="K110" s="83"/>
      <c r="L110" s="83"/>
      <c r="M110" s="83"/>
      <c r="N110" s="83"/>
      <c r="O110" s="83"/>
      <c r="P110" s="83"/>
      <c r="Q110" s="83"/>
      <c r="R110" s="83"/>
      <c r="S110" s="83"/>
      <c r="T110" s="83"/>
      <c r="U110" s="83"/>
      <c r="V110" s="83"/>
      <c r="W110" s="83"/>
      <c r="X110" s="83"/>
      <c r="Y110" s="83"/>
      <c r="Z110" s="83"/>
      <c r="AA110" s="83"/>
      <c r="AB110" s="83"/>
      <c r="AC110" s="83"/>
      <c r="AD110" s="83"/>
      <c r="AE110" s="83"/>
      <c r="AF110" s="83"/>
      <c r="AG110" s="42"/>
      <c r="AH110" s="43"/>
    </row>
    <row r="111" spans="1:34" s="9" customFormat="1" ht="15" thickBot="1" x14ac:dyDescent="0.2">
      <c r="A111" s="83"/>
      <c r="B111" s="83"/>
      <c r="C111" s="83"/>
      <c r="D111" s="83"/>
      <c r="E111" s="83"/>
      <c r="F111" s="83"/>
      <c r="G111" s="83"/>
      <c r="H111" s="83"/>
      <c r="I111" s="83"/>
      <c r="J111" s="83"/>
      <c r="K111" s="83"/>
      <c r="L111" s="83"/>
      <c r="M111" s="83"/>
      <c r="N111" s="83"/>
      <c r="O111" s="83"/>
      <c r="P111" s="83"/>
      <c r="Q111" s="83"/>
      <c r="R111" s="83"/>
      <c r="S111" s="83"/>
      <c r="T111" s="83"/>
      <c r="U111" s="83"/>
      <c r="V111" s="83"/>
      <c r="W111" s="83"/>
      <c r="X111" s="83"/>
      <c r="Y111" s="83"/>
      <c r="Z111" s="83"/>
      <c r="AA111" s="83"/>
      <c r="AB111" s="83"/>
      <c r="AC111" s="83"/>
      <c r="AD111" s="83"/>
      <c r="AE111" s="83"/>
      <c r="AF111" s="83"/>
      <c r="AG111" s="42"/>
      <c r="AH111" s="43"/>
    </row>
    <row r="112" spans="1:34" x14ac:dyDescent="0.15">
      <c r="A112" s="193" t="s">
        <v>59</v>
      </c>
      <c r="B112" s="194"/>
      <c r="C112" s="195"/>
      <c r="D112" s="196" t="s">
        <v>60</v>
      </c>
      <c r="E112" s="194"/>
      <c r="F112" s="195"/>
      <c r="G112" s="196" t="s">
        <v>61</v>
      </c>
      <c r="H112" s="195"/>
      <c r="I112" s="199" t="s">
        <v>62</v>
      </c>
      <c r="J112" s="199"/>
      <c r="K112" s="199"/>
      <c r="L112" s="199"/>
      <c r="M112" s="199"/>
      <c r="N112" s="199"/>
      <c r="O112" s="199"/>
      <c r="P112" s="199"/>
      <c r="Q112" s="199"/>
      <c r="R112" s="199"/>
      <c r="S112" s="199"/>
      <c r="T112" s="199"/>
      <c r="U112" s="199"/>
      <c r="V112" s="199"/>
      <c r="W112" s="199"/>
      <c r="X112" s="199"/>
      <c r="Y112" s="199"/>
      <c r="Z112" s="199"/>
      <c r="AA112" s="199"/>
      <c r="AB112" s="199"/>
      <c r="AC112" s="196" t="s">
        <v>63</v>
      </c>
      <c r="AD112" s="194"/>
      <c r="AE112" s="194"/>
      <c r="AF112" s="195"/>
      <c r="AG112" s="200" t="s">
        <v>64</v>
      </c>
      <c r="AH112" s="201"/>
    </row>
    <row r="113" spans="1:34" x14ac:dyDescent="0.15">
      <c r="A113" s="129"/>
      <c r="B113" s="130"/>
      <c r="C113" s="131"/>
      <c r="D113" s="197"/>
      <c r="E113" s="130"/>
      <c r="F113" s="131"/>
      <c r="G113" s="197"/>
      <c r="H113" s="131"/>
      <c r="I113" s="212" t="s">
        <v>65</v>
      </c>
      <c r="J113" s="212"/>
      <c r="K113" s="212"/>
      <c r="L113" s="212"/>
      <c r="M113" s="212"/>
      <c r="N113" s="212"/>
      <c r="O113" s="212"/>
      <c r="P113" s="212"/>
      <c r="Q113" s="213" t="s">
        <v>66</v>
      </c>
      <c r="R113" s="213"/>
      <c r="S113" s="213"/>
      <c r="T113" s="213"/>
      <c r="U113" s="213"/>
      <c r="V113" s="213"/>
      <c r="W113" s="213"/>
      <c r="X113" s="213"/>
      <c r="Y113" s="213"/>
      <c r="Z113" s="213"/>
      <c r="AA113" s="213"/>
      <c r="AB113" s="213"/>
      <c r="AC113" s="197"/>
      <c r="AD113" s="130"/>
      <c r="AE113" s="130"/>
      <c r="AF113" s="131"/>
      <c r="AG113" s="202"/>
      <c r="AH113" s="203"/>
    </row>
    <row r="114" spans="1:34" x14ac:dyDescent="0.15">
      <c r="A114" s="187"/>
      <c r="B114" s="188"/>
      <c r="C114" s="189"/>
      <c r="D114" s="198"/>
      <c r="E114" s="188"/>
      <c r="F114" s="189"/>
      <c r="G114" s="198"/>
      <c r="H114" s="189"/>
      <c r="I114" s="184" t="s">
        <v>67</v>
      </c>
      <c r="J114" s="185"/>
      <c r="K114" s="185"/>
      <c r="L114" s="186"/>
      <c r="M114" s="214" t="s">
        <v>68</v>
      </c>
      <c r="N114" s="215"/>
      <c r="O114" s="215"/>
      <c r="P114" s="216"/>
      <c r="Q114" s="132" t="s">
        <v>69</v>
      </c>
      <c r="R114" s="133"/>
      <c r="S114" s="133"/>
      <c r="T114" s="134"/>
      <c r="U114" s="168" t="s">
        <v>70</v>
      </c>
      <c r="V114" s="217"/>
      <c r="W114" s="217"/>
      <c r="X114" s="218"/>
      <c r="Y114" s="168" t="s">
        <v>71</v>
      </c>
      <c r="Z114" s="217"/>
      <c r="AA114" s="217"/>
      <c r="AB114" s="218"/>
      <c r="AC114" s="198"/>
      <c r="AD114" s="188"/>
      <c r="AE114" s="188"/>
      <c r="AF114" s="189"/>
      <c r="AG114" s="204"/>
      <c r="AH114" s="205"/>
    </row>
    <row r="115" spans="1:34" x14ac:dyDescent="0.15">
      <c r="A115" s="126" t="s">
        <v>72</v>
      </c>
      <c r="B115" s="127"/>
      <c r="C115" s="128"/>
      <c r="D115" s="132" t="s">
        <v>52</v>
      </c>
      <c r="E115" s="133"/>
      <c r="F115" s="134"/>
      <c r="G115" s="132"/>
      <c r="H115" s="134"/>
      <c r="I115" s="184"/>
      <c r="J115" s="185"/>
      <c r="K115" s="185"/>
      <c r="L115" s="186"/>
      <c r="M115" s="184"/>
      <c r="N115" s="185"/>
      <c r="O115" s="185"/>
      <c r="P115" s="186"/>
      <c r="Q115" s="184"/>
      <c r="R115" s="185"/>
      <c r="S115" s="185"/>
      <c r="T115" s="186"/>
      <c r="U115" s="184"/>
      <c r="V115" s="185"/>
      <c r="W115" s="185"/>
      <c r="X115" s="186"/>
      <c r="Y115" s="184"/>
      <c r="Z115" s="185"/>
      <c r="AA115" s="185"/>
      <c r="AB115" s="186"/>
      <c r="AC115" s="184"/>
      <c r="AD115" s="185"/>
      <c r="AE115" s="185"/>
      <c r="AF115" s="186"/>
      <c r="AG115" s="168"/>
      <c r="AH115" s="169"/>
    </row>
    <row r="116" spans="1:34" x14ac:dyDescent="0.15">
      <c r="A116" s="187"/>
      <c r="B116" s="188"/>
      <c r="C116" s="189"/>
      <c r="D116" s="132" t="s">
        <v>53</v>
      </c>
      <c r="E116" s="133"/>
      <c r="F116" s="134"/>
      <c r="G116" s="132"/>
      <c r="H116" s="134"/>
      <c r="I116" s="184"/>
      <c r="J116" s="185"/>
      <c r="K116" s="185"/>
      <c r="L116" s="186"/>
      <c r="M116" s="184"/>
      <c r="N116" s="185"/>
      <c r="O116" s="185"/>
      <c r="P116" s="186"/>
      <c r="Q116" s="184"/>
      <c r="R116" s="185"/>
      <c r="S116" s="185"/>
      <c r="T116" s="186"/>
      <c r="U116" s="184"/>
      <c r="V116" s="185"/>
      <c r="W116" s="185"/>
      <c r="X116" s="186"/>
      <c r="Y116" s="184"/>
      <c r="Z116" s="185"/>
      <c r="AA116" s="185"/>
      <c r="AB116" s="186"/>
      <c r="AC116" s="184"/>
      <c r="AD116" s="185"/>
      <c r="AE116" s="185"/>
      <c r="AF116" s="186"/>
      <c r="AG116" s="168"/>
      <c r="AH116" s="169"/>
    </row>
    <row r="117" spans="1:34" x14ac:dyDescent="0.15">
      <c r="A117" s="126" t="s">
        <v>73</v>
      </c>
      <c r="B117" s="127"/>
      <c r="C117" s="128"/>
      <c r="D117" s="132" t="s">
        <v>54</v>
      </c>
      <c r="E117" s="133"/>
      <c r="F117" s="134"/>
      <c r="G117" s="132"/>
      <c r="H117" s="134"/>
      <c r="I117" s="184"/>
      <c r="J117" s="185"/>
      <c r="K117" s="185"/>
      <c r="L117" s="186"/>
      <c r="M117" s="184"/>
      <c r="N117" s="185"/>
      <c r="O117" s="185"/>
      <c r="P117" s="186"/>
      <c r="Q117" s="184"/>
      <c r="R117" s="185"/>
      <c r="S117" s="185"/>
      <c r="T117" s="186"/>
      <c r="U117" s="184"/>
      <c r="V117" s="185"/>
      <c r="W117" s="185"/>
      <c r="X117" s="186"/>
      <c r="Y117" s="184"/>
      <c r="Z117" s="185"/>
      <c r="AA117" s="185"/>
      <c r="AB117" s="186"/>
      <c r="AC117" s="184"/>
      <c r="AD117" s="185"/>
      <c r="AE117" s="185"/>
      <c r="AF117" s="186"/>
      <c r="AG117" s="168"/>
      <c r="AH117" s="169"/>
    </row>
    <row r="118" spans="1:34" x14ac:dyDescent="0.15">
      <c r="A118" s="187"/>
      <c r="B118" s="188"/>
      <c r="C118" s="189"/>
      <c r="D118" s="132" t="s">
        <v>55</v>
      </c>
      <c r="E118" s="133"/>
      <c r="F118" s="134"/>
      <c r="G118" s="132"/>
      <c r="H118" s="134"/>
      <c r="I118" s="184"/>
      <c r="J118" s="185"/>
      <c r="K118" s="185"/>
      <c r="L118" s="186"/>
      <c r="M118" s="184"/>
      <c r="N118" s="185"/>
      <c r="O118" s="185"/>
      <c r="P118" s="186"/>
      <c r="Q118" s="184"/>
      <c r="R118" s="185"/>
      <c r="S118" s="185"/>
      <c r="T118" s="186"/>
      <c r="U118" s="184"/>
      <c r="V118" s="185"/>
      <c r="W118" s="185"/>
      <c r="X118" s="186"/>
      <c r="Y118" s="184"/>
      <c r="Z118" s="185"/>
      <c r="AA118" s="185"/>
      <c r="AB118" s="186"/>
      <c r="AC118" s="184"/>
      <c r="AD118" s="185"/>
      <c r="AE118" s="185"/>
      <c r="AF118" s="186"/>
      <c r="AG118" s="168"/>
      <c r="AH118" s="169"/>
    </row>
    <row r="119" spans="1:34" x14ac:dyDescent="0.15">
      <c r="A119" s="126" t="s">
        <v>74</v>
      </c>
      <c r="B119" s="127"/>
      <c r="C119" s="128"/>
      <c r="D119" s="132" t="s">
        <v>56</v>
      </c>
      <c r="E119" s="133"/>
      <c r="F119" s="134"/>
      <c r="G119" s="132"/>
      <c r="H119" s="134"/>
      <c r="I119" s="184"/>
      <c r="J119" s="185"/>
      <c r="K119" s="185"/>
      <c r="L119" s="186"/>
      <c r="M119" s="184"/>
      <c r="N119" s="185"/>
      <c r="O119" s="185"/>
      <c r="P119" s="186"/>
      <c r="Q119" s="184"/>
      <c r="R119" s="185"/>
      <c r="S119" s="185"/>
      <c r="T119" s="186"/>
      <c r="U119" s="184"/>
      <c r="V119" s="185"/>
      <c r="W119" s="185"/>
      <c r="X119" s="186"/>
      <c r="Y119" s="184"/>
      <c r="Z119" s="185"/>
      <c r="AA119" s="185"/>
      <c r="AB119" s="186"/>
      <c r="AC119" s="184"/>
      <c r="AD119" s="185"/>
      <c r="AE119" s="185"/>
      <c r="AF119" s="186"/>
      <c r="AG119" s="168"/>
      <c r="AH119" s="169"/>
    </row>
    <row r="120" spans="1:34" x14ac:dyDescent="0.15">
      <c r="A120" s="129"/>
      <c r="B120" s="130"/>
      <c r="C120" s="131"/>
      <c r="D120" s="135" t="s">
        <v>57</v>
      </c>
      <c r="E120" s="127"/>
      <c r="F120" s="128"/>
      <c r="G120" s="135"/>
      <c r="H120" s="128"/>
      <c r="I120" s="171"/>
      <c r="J120" s="172"/>
      <c r="K120" s="172"/>
      <c r="L120" s="173"/>
      <c r="M120" s="171"/>
      <c r="N120" s="172"/>
      <c r="O120" s="172"/>
      <c r="P120" s="173"/>
      <c r="Q120" s="171"/>
      <c r="R120" s="172"/>
      <c r="S120" s="172"/>
      <c r="T120" s="173"/>
      <c r="U120" s="171"/>
      <c r="V120" s="172"/>
      <c r="W120" s="172"/>
      <c r="X120" s="173"/>
      <c r="Y120" s="171"/>
      <c r="Z120" s="172"/>
      <c r="AA120" s="172"/>
      <c r="AB120" s="173"/>
      <c r="AC120" s="171"/>
      <c r="AD120" s="172"/>
      <c r="AE120" s="172"/>
      <c r="AF120" s="173"/>
      <c r="AG120" s="168"/>
      <c r="AH120" s="169"/>
    </row>
    <row r="121" spans="1:34" x14ac:dyDescent="0.15">
      <c r="A121" s="126"/>
      <c r="B121" s="127"/>
      <c r="C121" s="128"/>
      <c r="D121" s="132"/>
      <c r="E121" s="133"/>
      <c r="F121" s="134"/>
      <c r="G121" s="88"/>
      <c r="H121" s="86"/>
      <c r="I121" s="89"/>
      <c r="J121" s="90"/>
      <c r="K121" s="90"/>
      <c r="L121" s="91"/>
      <c r="M121" s="89"/>
      <c r="N121" s="90"/>
      <c r="O121" s="90"/>
      <c r="P121" s="91"/>
      <c r="Q121" s="89"/>
      <c r="R121" s="90"/>
      <c r="S121" s="90"/>
      <c r="T121" s="91"/>
      <c r="U121" s="89"/>
      <c r="V121" s="90"/>
      <c r="W121" s="90"/>
      <c r="X121" s="91"/>
      <c r="Y121" s="89"/>
      <c r="Z121" s="90"/>
      <c r="AA121" s="90"/>
      <c r="AB121" s="91"/>
      <c r="AC121" s="89"/>
      <c r="AD121" s="90"/>
      <c r="AE121" s="90"/>
      <c r="AF121" s="91"/>
      <c r="AG121" s="85"/>
      <c r="AH121" s="87"/>
    </row>
    <row r="122" spans="1:34" x14ac:dyDescent="0.15">
      <c r="A122" s="129"/>
      <c r="B122" s="130"/>
      <c r="C122" s="131"/>
      <c r="D122" s="135"/>
      <c r="E122" s="127"/>
      <c r="F122" s="128"/>
      <c r="G122" s="88"/>
      <c r="H122" s="86"/>
      <c r="I122" s="89"/>
      <c r="J122" s="90"/>
      <c r="K122" s="90"/>
      <c r="L122" s="91"/>
      <c r="M122" s="89"/>
      <c r="N122" s="90"/>
      <c r="O122" s="90"/>
      <c r="P122" s="91"/>
      <c r="Q122" s="89"/>
      <c r="R122" s="90"/>
      <c r="S122" s="90"/>
      <c r="T122" s="91"/>
      <c r="U122" s="89"/>
      <c r="V122" s="90"/>
      <c r="W122" s="90"/>
      <c r="X122" s="91"/>
      <c r="Y122" s="89"/>
      <c r="Z122" s="90"/>
      <c r="AA122" s="90"/>
      <c r="AB122" s="91"/>
      <c r="AC122" s="89"/>
      <c r="AD122" s="90"/>
      <c r="AE122" s="90"/>
      <c r="AF122" s="91"/>
      <c r="AG122" s="85"/>
      <c r="AH122" s="87"/>
    </row>
    <row r="123" spans="1:34" x14ac:dyDescent="0.15">
      <c r="A123" s="126"/>
      <c r="B123" s="127"/>
      <c r="C123" s="128"/>
      <c r="D123" s="132"/>
      <c r="E123" s="133"/>
      <c r="F123" s="134"/>
      <c r="G123" s="88"/>
      <c r="H123" s="86"/>
      <c r="I123" s="89"/>
      <c r="J123" s="90"/>
      <c r="K123" s="90"/>
      <c r="L123" s="91"/>
      <c r="M123" s="89"/>
      <c r="N123" s="90"/>
      <c r="O123" s="90"/>
      <c r="P123" s="91"/>
      <c r="Q123" s="89"/>
      <c r="R123" s="90"/>
      <c r="S123" s="90"/>
      <c r="T123" s="91"/>
      <c r="U123" s="89"/>
      <c r="V123" s="90"/>
      <c r="W123" s="90"/>
      <c r="X123" s="91"/>
      <c r="Y123" s="89"/>
      <c r="Z123" s="90"/>
      <c r="AA123" s="90"/>
      <c r="AB123" s="91"/>
      <c r="AC123" s="89"/>
      <c r="AD123" s="90"/>
      <c r="AE123" s="90"/>
      <c r="AF123" s="91"/>
      <c r="AG123" s="85"/>
      <c r="AH123" s="87"/>
    </row>
    <row r="124" spans="1:34" x14ac:dyDescent="0.15">
      <c r="A124" s="129"/>
      <c r="B124" s="130"/>
      <c r="C124" s="131"/>
      <c r="D124" s="135"/>
      <c r="E124" s="127"/>
      <c r="F124" s="128"/>
      <c r="G124" s="88"/>
      <c r="H124" s="86"/>
      <c r="I124" s="89"/>
      <c r="J124" s="90"/>
      <c r="K124" s="90"/>
      <c r="L124" s="91"/>
      <c r="M124" s="89"/>
      <c r="N124" s="90"/>
      <c r="O124" s="90"/>
      <c r="P124" s="91"/>
      <c r="Q124" s="89"/>
      <c r="R124" s="90"/>
      <c r="S124" s="90"/>
      <c r="T124" s="91"/>
      <c r="U124" s="89"/>
      <c r="V124" s="90"/>
      <c r="W124" s="90"/>
      <c r="X124" s="91"/>
      <c r="Y124" s="89"/>
      <c r="Z124" s="90"/>
      <c r="AA124" s="90"/>
      <c r="AB124" s="91"/>
      <c r="AC124" s="89"/>
      <c r="AD124" s="90"/>
      <c r="AE124" s="90"/>
      <c r="AF124" s="91"/>
      <c r="AG124" s="85"/>
      <c r="AH124" s="87"/>
    </row>
    <row r="125" spans="1:34" x14ac:dyDescent="0.15">
      <c r="A125" s="126" t="s">
        <v>13</v>
      </c>
      <c r="B125" s="127"/>
      <c r="C125" s="127"/>
      <c r="D125" s="127"/>
      <c r="E125" s="127"/>
      <c r="F125" s="128"/>
      <c r="G125" s="135">
        <f>SUM(G115:H120)</f>
        <v>0</v>
      </c>
      <c r="H125" s="128"/>
      <c r="I125" s="171">
        <f>SUM(I115:L120)</f>
        <v>0</v>
      </c>
      <c r="J125" s="172"/>
      <c r="K125" s="172"/>
      <c r="L125" s="173"/>
      <c r="M125" s="171">
        <f t="shared" ref="M125" si="19">SUM(M115:P120)</f>
        <v>0</v>
      </c>
      <c r="N125" s="172"/>
      <c r="O125" s="172"/>
      <c r="P125" s="173"/>
      <c r="Q125" s="171">
        <f t="shared" ref="Q125" si="20">SUM(Q115:T120)</f>
        <v>0</v>
      </c>
      <c r="R125" s="172"/>
      <c r="S125" s="172"/>
      <c r="T125" s="173"/>
      <c r="U125" s="171">
        <f t="shared" ref="U125" si="21">SUM(U115:X120)</f>
        <v>0</v>
      </c>
      <c r="V125" s="172"/>
      <c r="W125" s="172"/>
      <c r="X125" s="173"/>
      <c r="Y125" s="171">
        <f t="shared" ref="Y125" si="22">SUM(Y115:AB120)</f>
        <v>0</v>
      </c>
      <c r="Z125" s="172"/>
      <c r="AA125" s="172"/>
      <c r="AB125" s="173"/>
      <c r="AC125" s="171">
        <f t="shared" ref="AC125" si="23">SUM(AC115:AF120)</f>
        <v>0</v>
      </c>
      <c r="AD125" s="172"/>
      <c r="AE125" s="172"/>
      <c r="AF125" s="173"/>
      <c r="AG125" s="168">
        <f t="shared" ref="AG125" si="24">SUM(I125:AF125)</f>
        <v>0</v>
      </c>
      <c r="AH125" s="169"/>
    </row>
    <row r="126" spans="1:34" ht="15" thickBot="1" x14ac:dyDescent="0.2">
      <c r="A126" s="177" t="s">
        <v>75</v>
      </c>
      <c r="B126" s="178"/>
      <c r="C126" s="178"/>
      <c r="D126" s="178"/>
      <c r="E126" s="178"/>
      <c r="F126" s="178"/>
      <c r="G126" s="179" t="e">
        <f>AC125/AG125</f>
        <v>#DIV/0!</v>
      </c>
      <c r="H126" s="179"/>
      <c r="I126" s="174" t="s">
        <v>76</v>
      </c>
      <c r="J126" s="175"/>
      <c r="K126" s="175"/>
      <c r="L126" s="175"/>
      <c r="M126" s="175"/>
      <c r="N126" s="175"/>
      <c r="O126" s="175"/>
      <c r="P126" s="176"/>
      <c r="Q126" s="180">
        <f>AC125/(SUM(M125:AB125)-64+AC125)</f>
        <v>0</v>
      </c>
      <c r="R126" s="180"/>
      <c r="S126" s="180"/>
      <c r="T126" s="180"/>
      <c r="U126" s="181"/>
      <c r="V126" s="181"/>
      <c r="W126" s="181"/>
      <c r="X126" s="181"/>
      <c r="Y126" s="181"/>
      <c r="Z126" s="181"/>
      <c r="AA126" s="181"/>
      <c r="AB126" s="181"/>
      <c r="AC126" s="181"/>
      <c r="AD126" s="181"/>
      <c r="AE126" s="181"/>
      <c r="AF126" s="181"/>
      <c r="AG126" s="182"/>
      <c r="AH126" s="183"/>
    </row>
    <row r="127" spans="1:34" x14ac:dyDescent="0.15">
      <c r="A127" s="42"/>
      <c r="B127" s="42"/>
      <c r="C127" s="42"/>
      <c r="D127" s="42"/>
      <c r="E127" s="42"/>
      <c r="F127" s="42"/>
      <c r="G127" s="170" t="str">
        <f>CONCATENATE(K25,K26,K27,K28,K29,K30,K31,K32,K33,K34,K35,K36,K37,K38,K39,K40,K41,K42,K43,K44,K45,K46,K47,K48,K49,K50,K51,K52,K53,K54,K55,K56,K57,K58,K59,K60,K61,K62,K63,K64,K65,K66,K67,K68,K69,K70,K71,K72,K73,K74,K75,K76,K77,K78,K79,K80,K81,K82,K83,K84)</f>
        <v>21231212总周数110.5714285714285710.714285714285714</v>
      </c>
      <c r="H127" s="170"/>
      <c r="I127" s="170"/>
      <c r="J127" s="170"/>
      <c r="K127" s="170"/>
      <c r="L127" s="170"/>
      <c r="M127" s="170"/>
      <c r="N127" s="170"/>
      <c r="O127" s="170"/>
      <c r="P127" s="170"/>
      <c r="Q127" s="170"/>
      <c r="R127" s="170"/>
      <c r="S127" s="170"/>
      <c r="T127" s="170"/>
      <c r="U127" s="170"/>
      <c r="V127" s="170"/>
      <c r="W127" s="170"/>
      <c r="X127" s="170"/>
      <c r="Y127" s="170"/>
      <c r="Z127" s="170"/>
      <c r="AA127" s="170"/>
      <c r="AB127" s="170"/>
      <c r="AC127" s="170"/>
      <c r="AD127" s="170"/>
      <c r="AE127" s="170"/>
      <c r="AF127" s="170"/>
      <c r="AG127" s="170"/>
      <c r="AH127" s="170"/>
    </row>
    <row r="128" spans="1:34" x14ac:dyDescent="0.15">
      <c r="A128" s="83"/>
      <c r="B128" s="83"/>
      <c r="C128" s="83"/>
      <c r="D128" s="83"/>
      <c r="E128" s="83"/>
      <c r="F128" s="83"/>
      <c r="G128" s="83"/>
      <c r="H128" s="83"/>
      <c r="I128" s="83"/>
      <c r="J128" s="83"/>
      <c r="K128" s="83"/>
      <c r="L128" s="83"/>
      <c r="M128" s="83"/>
      <c r="N128" s="83"/>
      <c r="O128" s="83"/>
      <c r="P128" s="83"/>
      <c r="Q128" s="83"/>
      <c r="R128" s="83"/>
      <c r="S128" s="83"/>
      <c r="T128" s="83"/>
      <c r="U128" s="83"/>
      <c r="V128" s="83"/>
      <c r="W128" s="83"/>
      <c r="X128" s="83"/>
      <c r="Y128" s="83"/>
      <c r="Z128" s="83"/>
      <c r="AA128" s="83"/>
      <c r="AB128" s="83"/>
      <c r="AC128" s="83"/>
      <c r="AD128" s="83"/>
      <c r="AE128" s="83"/>
      <c r="AF128" s="83"/>
      <c r="AG128" s="42"/>
      <c r="AH128" s="43"/>
    </row>
    <row r="129" spans="1:34" x14ac:dyDescent="0.15">
      <c r="A129" s="83"/>
      <c r="B129" s="83"/>
      <c r="C129" s="83"/>
      <c r="D129" s="83"/>
      <c r="E129" s="83"/>
      <c r="F129" s="83"/>
      <c r="G129" s="83"/>
      <c r="H129" s="83"/>
      <c r="I129" s="83"/>
      <c r="J129" s="83"/>
      <c r="K129" s="83"/>
      <c r="L129" s="83"/>
      <c r="M129" s="83"/>
      <c r="N129" s="83"/>
      <c r="O129" s="83"/>
      <c r="P129" s="83"/>
      <c r="Q129" s="83"/>
      <c r="R129" s="83"/>
      <c r="S129" s="83"/>
      <c r="T129" s="83"/>
      <c r="U129" s="83"/>
      <c r="V129" s="83"/>
      <c r="W129" s="83"/>
      <c r="X129" s="83"/>
      <c r="Y129" s="83"/>
      <c r="Z129" s="83"/>
      <c r="AA129" s="83"/>
      <c r="AB129" s="83"/>
      <c r="AC129" s="83"/>
      <c r="AD129" s="83"/>
      <c r="AE129" s="83"/>
      <c r="AF129" s="83"/>
      <c r="AG129" s="42"/>
      <c r="AH129" s="43"/>
    </row>
    <row r="130" spans="1:34" x14ac:dyDescent="0.15">
      <c r="A130" s="83"/>
      <c r="B130" s="83"/>
      <c r="C130" s="83"/>
      <c r="D130" s="83"/>
      <c r="E130" s="83"/>
      <c r="F130" s="83"/>
      <c r="G130" s="83"/>
      <c r="H130" s="83"/>
      <c r="I130" s="83"/>
      <c r="J130" s="83"/>
      <c r="K130" s="83"/>
      <c r="L130" s="83"/>
      <c r="M130" s="83"/>
      <c r="N130" s="83"/>
      <c r="O130" s="83"/>
      <c r="P130" s="83"/>
      <c r="Q130" s="83"/>
      <c r="R130" s="83"/>
      <c r="S130" s="83"/>
      <c r="T130" s="83"/>
      <c r="U130" s="83"/>
      <c r="V130" s="83"/>
      <c r="W130" s="83"/>
      <c r="X130" s="83"/>
      <c r="Y130" s="83"/>
      <c r="Z130" s="83"/>
      <c r="AA130" s="83"/>
      <c r="AB130" s="83"/>
      <c r="AC130" s="83"/>
      <c r="AD130" s="83"/>
      <c r="AE130" s="83"/>
      <c r="AF130" s="83"/>
      <c r="AG130" s="83"/>
      <c r="AH130" s="44"/>
    </row>
    <row r="131" spans="1:34" x14ac:dyDescent="0.15">
      <c r="A131" s="42"/>
      <c r="B131" s="42"/>
      <c r="C131" s="42"/>
      <c r="D131" s="42"/>
      <c r="E131" s="42"/>
      <c r="F131" s="42"/>
      <c r="G131" s="42"/>
      <c r="H131" s="42"/>
      <c r="I131" s="42"/>
      <c r="J131" s="42"/>
      <c r="K131" s="42"/>
      <c r="L131" s="45"/>
      <c r="M131" s="45"/>
      <c r="N131" s="45"/>
      <c r="O131" s="45"/>
      <c r="P131" s="45"/>
      <c r="Q131" s="45"/>
      <c r="R131" s="45"/>
      <c r="S131" s="45"/>
      <c r="T131" s="45"/>
      <c r="U131" s="45"/>
      <c r="V131" s="45"/>
      <c r="W131" s="45"/>
      <c r="X131" s="45"/>
      <c r="Y131" s="45"/>
      <c r="Z131" s="45"/>
      <c r="AA131" s="45"/>
      <c r="AB131" s="45"/>
      <c r="AC131" s="45"/>
      <c r="AD131" s="45"/>
      <c r="AE131" s="45"/>
      <c r="AF131" s="45"/>
      <c r="AG131" s="45"/>
      <c r="AH131" s="46"/>
    </row>
    <row r="132" spans="1:34" x14ac:dyDescent="0.15">
      <c r="A132" s="42"/>
      <c r="B132" s="42"/>
      <c r="C132" s="42"/>
      <c r="D132" s="42"/>
      <c r="E132" s="42"/>
      <c r="F132" s="42"/>
      <c r="G132" s="42"/>
      <c r="H132" s="42"/>
      <c r="I132" s="42"/>
      <c r="J132" s="42"/>
      <c r="K132" s="42"/>
      <c r="L132" s="42"/>
      <c r="M132" s="42"/>
      <c r="N132" s="42"/>
      <c r="O132" s="42"/>
      <c r="P132" s="42"/>
      <c r="Q132" s="42"/>
      <c r="R132" s="42"/>
      <c r="S132" s="42"/>
      <c r="T132" s="42"/>
      <c r="U132" s="42"/>
      <c r="V132" s="42"/>
      <c r="W132" s="42"/>
      <c r="X132" s="42"/>
      <c r="Y132" s="42"/>
      <c r="Z132" s="42"/>
      <c r="AA132" s="42"/>
      <c r="AB132" s="42"/>
      <c r="AC132" s="42"/>
      <c r="AD132" s="42"/>
      <c r="AE132" s="42"/>
      <c r="AF132" s="42"/>
      <c r="AG132" s="42"/>
      <c r="AH132" s="43"/>
    </row>
    <row r="133" spans="1:34" x14ac:dyDescent="0.15">
      <c r="A133" s="42"/>
      <c r="B133" s="42"/>
      <c r="C133" s="42"/>
      <c r="D133" s="42"/>
      <c r="E133" s="42"/>
      <c r="F133" s="42"/>
      <c r="G133" s="42"/>
      <c r="H133" s="42"/>
      <c r="I133" s="42"/>
      <c r="J133" s="42"/>
      <c r="K133" s="42"/>
      <c r="L133" s="42"/>
      <c r="M133" s="42"/>
      <c r="N133" s="42"/>
      <c r="O133" s="42"/>
      <c r="P133" s="42"/>
      <c r="Q133" s="47"/>
      <c r="R133" s="47"/>
      <c r="S133" s="47"/>
      <c r="T133" s="47"/>
      <c r="U133" s="47"/>
      <c r="V133" s="47"/>
      <c r="W133" s="47"/>
      <c r="X133" s="47"/>
      <c r="Y133" s="47"/>
      <c r="Z133" s="47"/>
      <c r="AA133" s="47"/>
      <c r="AB133" s="47"/>
      <c r="AC133" s="47"/>
      <c r="AD133" s="47"/>
      <c r="AE133" s="47"/>
      <c r="AF133" s="47"/>
      <c r="AG133" s="47"/>
      <c r="AH133" s="48"/>
    </row>
    <row r="134" spans="1:34" x14ac:dyDescent="0.15">
      <c r="A134" s="83"/>
      <c r="B134" s="39"/>
      <c r="C134" s="39"/>
      <c r="D134" s="39"/>
      <c r="E134" s="39"/>
      <c r="F134" s="39"/>
      <c r="G134" s="39"/>
      <c r="H134" s="39"/>
      <c r="I134" s="39"/>
      <c r="J134" s="39"/>
      <c r="K134" s="39"/>
      <c r="L134" s="42"/>
      <c r="M134" s="42"/>
      <c r="N134" s="49"/>
      <c r="O134" s="42"/>
      <c r="P134" s="42"/>
      <c r="Q134" s="42"/>
      <c r="R134" s="42"/>
      <c r="S134" s="50"/>
      <c r="T134" s="42"/>
      <c r="U134" s="42"/>
      <c r="V134" s="50"/>
      <c r="W134" s="42"/>
      <c r="X134" s="42"/>
      <c r="Y134" s="50"/>
      <c r="Z134" s="42"/>
      <c r="AA134" s="42"/>
      <c r="AB134" s="50"/>
      <c r="AC134" s="42"/>
      <c r="AD134" s="42"/>
      <c r="AE134" s="50"/>
      <c r="AF134" s="42"/>
      <c r="AG134" s="42"/>
      <c r="AH134" s="51"/>
    </row>
    <row r="135" spans="1:34" x14ac:dyDescent="0.15">
      <c r="A135" s="83"/>
      <c r="B135" s="39"/>
      <c r="C135" s="39"/>
      <c r="D135" s="39"/>
      <c r="E135" s="39"/>
      <c r="F135" s="39"/>
      <c r="G135" s="39"/>
      <c r="H135" s="39"/>
      <c r="I135" s="39"/>
      <c r="J135" s="39"/>
      <c r="K135" s="39"/>
      <c r="L135" s="42"/>
      <c r="M135" s="42"/>
      <c r="N135" s="49"/>
      <c r="O135" s="42"/>
      <c r="P135" s="42"/>
      <c r="Q135" s="42"/>
      <c r="R135" s="42"/>
      <c r="S135" s="50"/>
      <c r="T135" s="42"/>
      <c r="U135" s="42"/>
      <c r="V135" s="50"/>
      <c r="W135" s="42"/>
      <c r="X135" s="42"/>
      <c r="Y135" s="50"/>
      <c r="Z135" s="42"/>
      <c r="AA135" s="42"/>
      <c r="AB135" s="50"/>
      <c r="AC135" s="42"/>
      <c r="AD135" s="42"/>
      <c r="AE135" s="50"/>
      <c r="AF135" s="42"/>
      <c r="AG135" s="42"/>
      <c r="AH135" s="51"/>
    </row>
    <row r="136" spans="1:34" x14ac:dyDescent="0.15">
      <c r="A136" s="83"/>
      <c r="B136" s="39"/>
      <c r="C136" s="39"/>
      <c r="D136" s="39"/>
      <c r="E136" s="39"/>
      <c r="F136" s="39"/>
      <c r="G136" s="39"/>
      <c r="H136" s="39"/>
      <c r="I136" s="39"/>
      <c r="J136" s="39"/>
      <c r="K136" s="39"/>
      <c r="L136" s="42"/>
      <c r="M136" s="42"/>
      <c r="N136" s="49"/>
      <c r="O136" s="42"/>
      <c r="P136" s="42"/>
      <c r="Q136" s="42"/>
      <c r="R136" s="42"/>
      <c r="S136" s="50"/>
      <c r="T136" s="42"/>
      <c r="U136" s="42"/>
      <c r="V136" s="50"/>
      <c r="W136" s="42"/>
      <c r="X136" s="42"/>
      <c r="Y136" s="50"/>
      <c r="Z136" s="42"/>
      <c r="AA136" s="42"/>
      <c r="AB136" s="50"/>
      <c r="AC136" s="42"/>
      <c r="AD136" s="42"/>
      <c r="AE136" s="50"/>
      <c r="AF136" s="42"/>
      <c r="AG136" s="42"/>
      <c r="AH136" s="51"/>
    </row>
    <row r="137" spans="1:34" x14ac:dyDescent="0.15">
      <c r="A137" s="83"/>
      <c r="B137" s="39"/>
      <c r="C137" s="39"/>
      <c r="D137" s="39"/>
      <c r="E137" s="39"/>
      <c r="F137" s="39"/>
      <c r="G137" s="39"/>
      <c r="H137" s="39"/>
      <c r="I137" s="39"/>
      <c r="J137" s="39"/>
      <c r="K137" s="39"/>
      <c r="L137" s="42"/>
      <c r="M137" s="42"/>
      <c r="N137" s="49"/>
      <c r="O137" s="42"/>
      <c r="P137" s="42"/>
      <c r="Q137" s="42"/>
      <c r="R137" s="42"/>
      <c r="S137" s="50"/>
      <c r="T137" s="42"/>
      <c r="U137" s="42"/>
      <c r="V137" s="50"/>
      <c r="W137" s="42"/>
      <c r="X137" s="42"/>
      <c r="Y137" s="50"/>
      <c r="Z137" s="42"/>
      <c r="AA137" s="42"/>
      <c r="AB137" s="50"/>
      <c r="AC137" s="42"/>
      <c r="AD137" s="42"/>
      <c r="AE137" s="50"/>
      <c r="AF137" s="42"/>
      <c r="AG137" s="42"/>
      <c r="AH137" s="51"/>
    </row>
    <row r="138" spans="1:34" x14ac:dyDescent="0.15">
      <c r="A138" s="83"/>
      <c r="B138" s="39"/>
      <c r="C138" s="39"/>
      <c r="D138" s="39"/>
      <c r="E138" s="39"/>
      <c r="F138" s="39"/>
      <c r="G138" s="39"/>
      <c r="H138" s="39"/>
      <c r="I138" s="39"/>
      <c r="J138" s="39"/>
      <c r="K138" s="39"/>
      <c r="L138" s="42"/>
      <c r="M138" s="42"/>
      <c r="N138" s="49"/>
      <c r="O138" s="42"/>
      <c r="P138" s="42"/>
      <c r="Q138" s="42"/>
      <c r="R138" s="42"/>
      <c r="S138" s="50"/>
      <c r="T138" s="42"/>
      <c r="U138" s="42"/>
      <c r="V138" s="50"/>
      <c r="W138" s="42"/>
      <c r="X138" s="42"/>
      <c r="Y138" s="50"/>
      <c r="Z138" s="42"/>
      <c r="AA138" s="42"/>
      <c r="AB138" s="50"/>
      <c r="AC138" s="42"/>
      <c r="AD138" s="42"/>
      <c r="AE138" s="50"/>
      <c r="AF138" s="42"/>
      <c r="AG138" s="42"/>
      <c r="AH138" s="51"/>
    </row>
    <row r="139" spans="1:34" x14ac:dyDescent="0.15">
      <c r="A139" s="83"/>
      <c r="B139" s="39"/>
      <c r="C139" s="39"/>
      <c r="D139" s="39"/>
      <c r="E139" s="39"/>
      <c r="F139" s="39"/>
      <c r="G139" s="39"/>
      <c r="H139" s="39"/>
      <c r="I139" s="39"/>
      <c r="J139" s="39"/>
      <c r="K139" s="39"/>
      <c r="L139" s="42"/>
      <c r="M139" s="42"/>
      <c r="N139" s="49"/>
      <c r="O139" s="42"/>
      <c r="P139" s="42"/>
      <c r="Q139" s="42"/>
      <c r="R139" s="42"/>
      <c r="S139" s="50"/>
      <c r="T139" s="42"/>
      <c r="U139" s="42"/>
      <c r="V139" s="50"/>
      <c r="W139" s="42"/>
      <c r="X139" s="42"/>
      <c r="Y139" s="50"/>
      <c r="Z139" s="42"/>
      <c r="AA139" s="42"/>
      <c r="AB139" s="50"/>
      <c r="AC139" s="42"/>
      <c r="AD139" s="42"/>
      <c r="AE139" s="50"/>
      <c r="AF139" s="42"/>
      <c r="AG139" s="42"/>
      <c r="AH139" s="51"/>
    </row>
    <row r="140" spans="1:34" x14ac:dyDescent="0.15">
      <c r="A140" s="83"/>
      <c r="B140" s="39"/>
      <c r="C140" s="39"/>
      <c r="D140" s="39"/>
      <c r="E140" s="39"/>
      <c r="F140" s="39"/>
      <c r="G140" s="39"/>
      <c r="H140" s="39"/>
      <c r="I140" s="39"/>
      <c r="J140" s="39"/>
      <c r="K140" s="39"/>
      <c r="L140" s="42"/>
      <c r="M140" s="42"/>
      <c r="N140" s="49"/>
      <c r="O140" s="42"/>
      <c r="P140" s="42"/>
      <c r="Q140" s="42"/>
      <c r="R140" s="42"/>
      <c r="S140" s="50"/>
      <c r="T140" s="42"/>
      <c r="U140" s="42"/>
      <c r="V140" s="50"/>
      <c r="W140" s="42"/>
      <c r="X140" s="42"/>
      <c r="Y140" s="50"/>
      <c r="Z140" s="42"/>
      <c r="AA140" s="42"/>
      <c r="AB140" s="50"/>
      <c r="AC140" s="42"/>
      <c r="AD140" s="42"/>
      <c r="AE140" s="50"/>
      <c r="AF140" s="42"/>
      <c r="AG140" s="42"/>
      <c r="AH140" s="51"/>
    </row>
    <row r="141" spans="1:34" x14ac:dyDescent="0.15">
      <c r="A141" s="83"/>
      <c r="B141" s="39"/>
      <c r="C141" s="39"/>
      <c r="D141" s="39"/>
      <c r="E141" s="39"/>
      <c r="F141" s="39"/>
      <c r="G141" s="39"/>
      <c r="H141" s="39"/>
      <c r="I141" s="39"/>
      <c r="J141" s="39"/>
      <c r="K141" s="39"/>
      <c r="L141" s="42"/>
      <c r="M141" s="42"/>
      <c r="N141" s="49"/>
      <c r="O141" s="42"/>
      <c r="P141" s="42"/>
      <c r="Q141" s="42"/>
      <c r="R141" s="42"/>
      <c r="S141" s="50"/>
      <c r="T141" s="42"/>
      <c r="U141" s="42"/>
      <c r="V141" s="50"/>
      <c r="W141" s="42"/>
      <c r="X141" s="42"/>
      <c r="Y141" s="50"/>
      <c r="Z141" s="42"/>
      <c r="AA141" s="42"/>
      <c r="AB141" s="50"/>
      <c r="AC141" s="42"/>
      <c r="AD141" s="42"/>
      <c r="AE141" s="50"/>
      <c r="AF141" s="42"/>
      <c r="AG141" s="42"/>
      <c r="AH141" s="51"/>
    </row>
    <row r="142" spans="1:34" x14ac:dyDescent="0.15">
      <c r="A142" s="83"/>
      <c r="B142" s="39"/>
      <c r="C142" s="39"/>
      <c r="D142" s="39"/>
      <c r="E142" s="39"/>
      <c r="F142" s="39"/>
      <c r="G142" s="39"/>
      <c r="H142" s="39"/>
      <c r="I142" s="39"/>
      <c r="J142" s="39"/>
      <c r="K142" s="39"/>
      <c r="L142" s="42"/>
      <c r="M142" s="42"/>
      <c r="N142" s="49"/>
      <c r="O142" s="42"/>
      <c r="P142" s="42"/>
      <c r="Q142" s="42"/>
      <c r="R142" s="42"/>
      <c r="S142" s="50"/>
      <c r="T142" s="42"/>
      <c r="U142" s="42"/>
      <c r="V142" s="50"/>
      <c r="W142" s="42"/>
      <c r="X142" s="42"/>
      <c r="Y142" s="50"/>
      <c r="Z142" s="42"/>
      <c r="AA142" s="42"/>
      <c r="AB142" s="50"/>
      <c r="AC142" s="42"/>
      <c r="AD142" s="42"/>
      <c r="AE142" s="50"/>
      <c r="AF142" s="42"/>
      <c r="AG142" s="42"/>
      <c r="AH142" s="51"/>
    </row>
    <row r="143" spans="1:34" x14ac:dyDescent="0.15">
      <c r="A143" s="83"/>
      <c r="B143" s="39"/>
      <c r="C143" s="39"/>
      <c r="D143" s="39"/>
      <c r="E143" s="39"/>
      <c r="F143" s="39"/>
      <c r="G143" s="39"/>
      <c r="H143" s="39"/>
      <c r="I143" s="39"/>
      <c r="J143" s="39"/>
      <c r="K143" s="39"/>
      <c r="L143" s="42"/>
      <c r="M143" s="42"/>
      <c r="N143" s="49"/>
      <c r="O143" s="42"/>
      <c r="P143" s="42"/>
      <c r="Q143" s="42"/>
      <c r="R143" s="42"/>
      <c r="S143" s="50"/>
      <c r="T143" s="42"/>
      <c r="U143" s="42"/>
      <c r="V143" s="50"/>
      <c r="W143" s="42"/>
      <c r="X143" s="42"/>
      <c r="Y143" s="50"/>
      <c r="Z143" s="42"/>
      <c r="AA143" s="42"/>
      <c r="AB143" s="50"/>
      <c r="AC143" s="42"/>
      <c r="AD143" s="42"/>
      <c r="AE143" s="50"/>
      <c r="AF143" s="42"/>
      <c r="AG143" s="42"/>
      <c r="AH143" s="51"/>
    </row>
    <row r="144" spans="1:34" x14ac:dyDescent="0.15">
      <c r="A144" s="83"/>
      <c r="B144" s="39"/>
      <c r="C144" s="39"/>
      <c r="D144" s="39"/>
      <c r="E144" s="39"/>
      <c r="F144" s="39"/>
      <c r="G144" s="39"/>
      <c r="H144" s="39"/>
      <c r="I144" s="39"/>
      <c r="J144" s="39"/>
      <c r="K144" s="39"/>
      <c r="L144" s="42"/>
      <c r="M144" s="42"/>
      <c r="N144" s="49"/>
      <c r="O144" s="42"/>
      <c r="P144" s="42"/>
      <c r="Q144" s="42"/>
      <c r="R144" s="42"/>
      <c r="S144" s="50"/>
      <c r="T144" s="42"/>
      <c r="U144" s="42"/>
      <c r="V144" s="50"/>
      <c r="W144" s="42"/>
      <c r="X144" s="42"/>
      <c r="Y144" s="50"/>
      <c r="Z144" s="42"/>
      <c r="AA144" s="42"/>
      <c r="AB144" s="50"/>
      <c r="AC144" s="42"/>
      <c r="AD144" s="42"/>
      <c r="AE144" s="50"/>
      <c r="AF144" s="42"/>
      <c r="AG144" s="42"/>
      <c r="AH144" s="51"/>
    </row>
    <row r="145" spans="1:34" x14ac:dyDescent="0.15">
      <c r="A145" s="83"/>
      <c r="B145" s="39"/>
      <c r="C145" s="39"/>
      <c r="D145" s="39"/>
      <c r="E145" s="39"/>
      <c r="F145" s="39"/>
      <c r="G145" s="39"/>
      <c r="H145" s="39"/>
      <c r="I145" s="39"/>
      <c r="J145" s="39"/>
      <c r="K145" s="39"/>
      <c r="L145" s="42"/>
      <c r="M145" s="42"/>
      <c r="N145" s="49"/>
      <c r="O145" s="42"/>
      <c r="P145" s="42"/>
      <c r="Q145" s="42"/>
      <c r="R145" s="42"/>
      <c r="S145" s="50"/>
      <c r="T145" s="42"/>
      <c r="U145" s="42"/>
      <c r="V145" s="50"/>
      <c r="W145" s="42"/>
      <c r="X145" s="42"/>
      <c r="Y145" s="50"/>
      <c r="Z145" s="42"/>
      <c r="AA145" s="42"/>
      <c r="AB145" s="50"/>
      <c r="AC145" s="42"/>
      <c r="AD145" s="42"/>
      <c r="AE145" s="50"/>
      <c r="AF145" s="42"/>
      <c r="AG145" s="42"/>
      <c r="AH145" s="51"/>
    </row>
    <row r="146" spans="1:34" x14ac:dyDescent="0.15">
      <c r="A146" s="83"/>
      <c r="B146" s="39"/>
      <c r="C146" s="39"/>
      <c r="D146" s="39"/>
      <c r="E146" s="39"/>
      <c r="F146" s="39"/>
      <c r="G146" s="39"/>
      <c r="H146" s="39"/>
      <c r="I146" s="39"/>
      <c r="J146" s="39"/>
      <c r="K146" s="39"/>
      <c r="L146" s="42"/>
      <c r="M146" s="42"/>
      <c r="N146" s="49"/>
      <c r="O146" s="42"/>
      <c r="P146" s="42"/>
      <c r="Q146" s="42"/>
      <c r="R146" s="42"/>
      <c r="S146" s="50"/>
      <c r="T146" s="42"/>
      <c r="U146" s="42"/>
      <c r="V146" s="50"/>
      <c r="W146" s="42"/>
      <c r="X146" s="42"/>
      <c r="Y146" s="50"/>
      <c r="Z146" s="42"/>
      <c r="AA146" s="42"/>
      <c r="AB146" s="50"/>
      <c r="AC146" s="42"/>
      <c r="AD146" s="42"/>
      <c r="AE146" s="50"/>
      <c r="AF146" s="42"/>
      <c r="AG146" s="42"/>
      <c r="AH146" s="51"/>
    </row>
    <row r="147" spans="1:34" x14ac:dyDescent="0.15">
      <c r="A147" s="83"/>
      <c r="B147" s="39"/>
      <c r="C147" s="39"/>
      <c r="D147" s="39"/>
      <c r="E147" s="39"/>
      <c r="F147" s="39"/>
      <c r="G147" s="39"/>
      <c r="H147" s="39"/>
      <c r="I147" s="39"/>
      <c r="J147" s="39"/>
      <c r="K147" s="39"/>
      <c r="L147" s="42"/>
      <c r="M147" s="42"/>
      <c r="N147" s="49"/>
      <c r="O147" s="42"/>
      <c r="P147" s="42"/>
      <c r="Q147" s="42"/>
      <c r="R147" s="42"/>
      <c r="S147" s="50"/>
      <c r="T147" s="42"/>
      <c r="U147" s="42"/>
      <c r="V147" s="50"/>
      <c r="W147" s="42"/>
      <c r="X147" s="42"/>
      <c r="Y147" s="50"/>
      <c r="Z147" s="42"/>
      <c r="AA147" s="42"/>
      <c r="AB147" s="50"/>
      <c r="AC147" s="42"/>
      <c r="AD147" s="42"/>
      <c r="AE147" s="50"/>
      <c r="AF147" s="42"/>
      <c r="AG147" s="42"/>
      <c r="AH147" s="51"/>
    </row>
    <row r="148" spans="1:34" x14ac:dyDescent="0.15">
      <c r="A148" s="83"/>
      <c r="B148" s="39"/>
      <c r="C148" s="39"/>
      <c r="D148" s="39"/>
      <c r="E148" s="39"/>
      <c r="F148" s="39"/>
      <c r="G148" s="39"/>
      <c r="H148" s="39"/>
      <c r="I148" s="39"/>
      <c r="J148" s="39"/>
      <c r="K148" s="39"/>
      <c r="L148" s="42"/>
      <c r="M148" s="42"/>
      <c r="N148" s="49"/>
      <c r="O148" s="42"/>
      <c r="P148" s="42"/>
      <c r="Q148" s="42"/>
      <c r="R148" s="42"/>
      <c r="S148" s="50"/>
      <c r="T148" s="42"/>
      <c r="U148" s="42"/>
      <c r="V148" s="50"/>
      <c r="W148" s="42"/>
      <c r="X148" s="42"/>
      <c r="Y148" s="50"/>
      <c r="Z148" s="42"/>
      <c r="AA148" s="42"/>
      <c r="AB148" s="50"/>
      <c r="AC148" s="42"/>
      <c r="AD148" s="42"/>
      <c r="AE148" s="50"/>
      <c r="AF148" s="42"/>
      <c r="AG148" s="42"/>
      <c r="AH148" s="51"/>
    </row>
    <row r="149" spans="1:34" x14ac:dyDescent="0.15">
      <c r="A149" s="83"/>
      <c r="B149" s="39"/>
      <c r="C149" s="39"/>
      <c r="D149" s="39"/>
      <c r="E149" s="39"/>
      <c r="F149" s="39"/>
      <c r="G149" s="39"/>
      <c r="H149" s="39"/>
      <c r="I149" s="39"/>
      <c r="J149" s="39"/>
      <c r="K149" s="39"/>
      <c r="L149" s="42"/>
      <c r="M149" s="42"/>
      <c r="N149" s="49"/>
      <c r="O149" s="42"/>
      <c r="P149" s="42"/>
      <c r="Q149" s="42"/>
      <c r="R149" s="42"/>
      <c r="S149" s="50"/>
      <c r="T149" s="42"/>
      <c r="U149" s="42"/>
      <c r="V149" s="50"/>
      <c r="W149" s="42"/>
      <c r="X149" s="42"/>
      <c r="Y149" s="50"/>
      <c r="Z149" s="42"/>
      <c r="AA149" s="42"/>
      <c r="AB149" s="50"/>
      <c r="AC149" s="42"/>
      <c r="AD149" s="42"/>
      <c r="AE149" s="50"/>
      <c r="AF149" s="42"/>
      <c r="AG149" s="42"/>
      <c r="AH149" s="51"/>
    </row>
    <row r="150" spans="1:34" x14ac:dyDescent="0.15">
      <c r="A150" s="83"/>
      <c r="B150" s="39"/>
      <c r="C150" s="39"/>
      <c r="D150" s="39"/>
      <c r="E150" s="39"/>
      <c r="F150" s="39"/>
      <c r="G150" s="39"/>
      <c r="H150" s="39"/>
      <c r="I150" s="39"/>
      <c r="J150" s="39"/>
      <c r="K150" s="39"/>
      <c r="L150" s="42"/>
      <c r="M150" s="42"/>
      <c r="N150" s="49"/>
      <c r="O150" s="42"/>
      <c r="P150" s="42"/>
      <c r="Q150" s="42"/>
      <c r="R150" s="42"/>
      <c r="S150" s="50"/>
      <c r="T150" s="42"/>
      <c r="U150" s="42"/>
      <c r="V150" s="50"/>
      <c r="W150" s="42"/>
      <c r="X150" s="42"/>
      <c r="Y150" s="50"/>
      <c r="Z150" s="42"/>
      <c r="AA150" s="42"/>
      <c r="AB150" s="50"/>
      <c r="AC150" s="42"/>
      <c r="AD150" s="42"/>
      <c r="AE150" s="50"/>
      <c r="AF150" s="42"/>
      <c r="AG150" s="42"/>
      <c r="AH150" s="51"/>
    </row>
    <row r="151" spans="1:34" x14ac:dyDescent="0.15">
      <c r="A151" s="83"/>
      <c r="B151" s="39"/>
      <c r="C151" s="39"/>
      <c r="D151" s="39"/>
      <c r="E151" s="39"/>
      <c r="F151" s="39"/>
      <c r="G151" s="39"/>
      <c r="H151" s="39"/>
      <c r="I151" s="39"/>
      <c r="J151" s="39"/>
      <c r="K151" s="39"/>
      <c r="L151" s="42"/>
      <c r="M151" s="42"/>
      <c r="N151" s="49"/>
      <c r="O151" s="42"/>
      <c r="P151" s="42"/>
      <c r="Q151" s="42"/>
      <c r="R151" s="42"/>
      <c r="S151" s="50"/>
      <c r="T151" s="42"/>
      <c r="U151" s="42"/>
      <c r="V151" s="50"/>
      <c r="W151" s="42"/>
      <c r="X151" s="42"/>
      <c r="Y151" s="50"/>
      <c r="Z151" s="42"/>
      <c r="AA151" s="42"/>
      <c r="AB151" s="50"/>
      <c r="AC151" s="42"/>
      <c r="AD151" s="42"/>
      <c r="AE151" s="50"/>
      <c r="AF151" s="42"/>
      <c r="AG151" s="42"/>
      <c r="AH151" s="51"/>
    </row>
    <row r="152" spans="1:34" x14ac:dyDescent="0.15">
      <c r="A152" s="83"/>
      <c r="B152" s="39"/>
      <c r="C152" s="39"/>
      <c r="D152" s="39"/>
      <c r="E152" s="39"/>
      <c r="F152" s="39"/>
      <c r="G152" s="39"/>
      <c r="H152" s="39"/>
      <c r="I152" s="39"/>
      <c r="J152" s="39"/>
      <c r="K152" s="39"/>
      <c r="L152" s="42"/>
      <c r="M152" s="42"/>
      <c r="N152" s="49"/>
      <c r="O152" s="42"/>
      <c r="P152" s="42"/>
      <c r="Q152" s="42"/>
      <c r="R152" s="42"/>
      <c r="S152" s="50"/>
      <c r="T152" s="42"/>
      <c r="U152" s="42"/>
      <c r="V152" s="50"/>
      <c r="W152" s="42"/>
      <c r="X152" s="42"/>
      <c r="Y152" s="50"/>
      <c r="Z152" s="42"/>
      <c r="AA152" s="42"/>
      <c r="AB152" s="50"/>
      <c r="AC152" s="42"/>
      <c r="AD152" s="42"/>
      <c r="AE152" s="50"/>
      <c r="AF152" s="42"/>
      <c r="AG152" s="42"/>
      <c r="AH152" s="51"/>
    </row>
    <row r="153" spans="1:34" x14ac:dyDescent="0.15">
      <c r="A153" s="83"/>
      <c r="B153" s="39"/>
      <c r="C153" s="39"/>
      <c r="D153" s="39"/>
      <c r="E153" s="39"/>
      <c r="F153" s="39"/>
      <c r="G153" s="39"/>
      <c r="H153" s="39"/>
      <c r="I153" s="39"/>
      <c r="J153" s="39"/>
      <c r="K153" s="39"/>
      <c r="L153" s="42"/>
      <c r="M153" s="42"/>
      <c r="N153" s="49"/>
      <c r="O153" s="42"/>
      <c r="P153" s="42"/>
      <c r="Q153" s="42"/>
      <c r="R153" s="42"/>
      <c r="S153" s="50"/>
      <c r="T153" s="42"/>
      <c r="U153" s="42"/>
      <c r="V153" s="50"/>
      <c r="W153" s="42"/>
      <c r="X153" s="42"/>
      <c r="Y153" s="50"/>
      <c r="Z153" s="42"/>
      <c r="AA153" s="42"/>
      <c r="AB153" s="50"/>
      <c r="AC153" s="42"/>
      <c r="AD153" s="42"/>
      <c r="AE153" s="50"/>
      <c r="AF153" s="42"/>
      <c r="AG153" s="42"/>
      <c r="AH153" s="51"/>
    </row>
    <row r="154" spans="1:34" x14ac:dyDescent="0.15">
      <c r="A154" s="83"/>
      <c r="B154" s="39"/>
      <c r="C154" s="39"/>
      <c r="D154" s="39"/>
      <c r="E154" s="39"/>
      <c r="F154" s="39"/>
      <c r="G154" s="39"/>
      <c r="H154" s="39"/>
      <c r="I154" s="39"/>
      <c r="J154" s="39"/>
      <c r="K154" s="39"/>
      <c r="L154" s="42"/>
      <c r="M154" s="42"/>
      <c r="N154" s="49"/>
      <c r="O154" s="42"/>
      <c r="P154" s="42"/>
      <c r="Q154" s="42"/>
      <c r="R154" s="42"/>
      <c r="S154" s="50"/>
      <c r="T154" s="42"/>
      <c r="U154" s="42"/>
      <c r="V154" s="50"/>
      <c r="W154" s="42"/>
      <c r="X154" s="42"/>
      <c r="Y154" s="50"/>
      <c r="Z154" s="42"/>
      <c r="AA154" s="42"/>
      <c r="AB154" s="50"/>
      <c r="AC154" s="42"/>
      <c r="AD154" s="42"/>
      <c r="AE154" s="50"/>
      <c r="AF154" s="42"/>
      <c r="AG154" s="42"/>
      <c r="AH154" s="51"/>
    </row>
    <row r="155" spans="1:34" x14ac:dyDescent="0.15">
      <c r="A155" s="83"/>
      <c r="B155" s="39"/>
      <c r="C155" s="39"/>
      <c r="D155" s="39"/>
      <c r="E155" s="39"/>
      <c r="F155" s="39"/>
      <c r="G155" s="39"/>
      <c r="H155" s="39"/>
      <c r="I155" s="39"/>
      <c r="J155" s="39"/>
      <c r="K155" s="39"/>
      <c r="L155" s="42"/>
      <c r="M155" s="42"/>
      <c r="N155" s="49"/>
      <c r="O155" s="42"/>
      <c r="P155" s="42"/>
      <c r="Q155" s="42"/>
      <c r="R155" s="42"/>
      <c r="S155" s="50"/>
      <c r="T155" s="42"/>
      <c r="U155" s="42"/>
      <c r="V155" s="50"/>
      <c r="W155" s="42"/>
      <c r="X155" s="42"/>
      <c r="Y155" s="50"/>
      <c r="Z155" s="42"/>
      <c r="AA155" s="42"/>
      <c r="AB155" s="50"/>
      <c r="AC155" s="42"/>
      <c r="AD155" s="42"/>
      <c r="AE155" s="50"/>
      <c r="AF155" s="42"/>
      <c r="AG155" s="42"/>
      <c r="AH155" s="51"/>
    </row>
    <row r="156" spans="1:34" x14ac:dyDescent="0.15">
      <c r="A156" s="83"/>
      <c r="B156" s="39"/>
      <c r="C156" s="39"/>
      <c r="D156" s="39"/>
      <c r="E156" s="39"/>
      <c r="F156" s="39"/>
      <c r="G156" s="39"/>
      <c r="H156" s="39"/>
      <c r="I156" s="39"/>
      <c r="J156" s="39"/>
      <c r="K156" s="39"/>
      <c r="L156" s="42"/>
      <c r="M156" s="42"/>
      <c r="N156" s="49"/>
      <c r="O156" s="42"/>
      <c r="P156" s="42"/>
      <c r="Q156" s="42"/>
      <c r="R156" s="42"/>
      <c r="S156" s="50"/>
      <c r="T156" s="42"/>
      <c r="U156" s="42"/>
      <c r="V156" s="50"/>
      <c r="W156" s="42"/>
      <c r="X156" s="42"/>
      <c r="Y156" s="50"/>
      <c r="Z156" s="42"/>
      <c r="AA156" s="42"/>
      <c r="AB156" s="50"/>
      <c r="AC156" s="42"/>
      <c r="AD156" s="42"/>
      <c r="AE156" s="50"/>
      <c r="AF156" s="42"/>
      <c r="AG156" s="42"/>
      <c r="AH156" s="51"/>
    </row>
    <row r="157" spans="1:34" x14ac:dyDescent="0.15">
      <c r="A157" s="83"/>
      <c r="B157" s="39"/>
      <c r="C157" s="39"/>
      <c r="D157" s="39"/>
      <c r="E157" s="39"/>
      <c r="F157" s="39"/>
      <c r="G157" s="39"/>
      <c r="H157" s="39"/>
      <c r="I157" s="39"/>
      <c r="J157" s="39"/>
      <c r="K157" s="39"/>
      <c r="L157" s="42"/>
      <c r="M157" s="42"/>
      <c r="N157" s="49"/>
      <c r="O157" s="42"/>
      <c r="P157" s="42"/>
      <c r="Q157" s="42"/>
      <c r="R157" s="42"/>
      <c r="S157" s="50"/>
      <c r="T157" s="42"/>
      <c r="U157" s="42"/>
      <c r="V157" s="50"/>
      <c r="W157" s="42"/>
      <c r="X157" s="42"/>
      <c r="Y157" s="50"/>
      <c r="Z157" s="42"/>
      <c r="AA157" s="42"/>
      <c r="AB157" s="50"/>
      <c r="AC157" s="42"/>
      <c r="AD157" s="42"/>
      <c r="AE157" s="50"/>
      <c r="AF157" s="42"/>
      <c r="AG157" s="42"/>
      <c r="AH157" s="51"/>
    </row>
    <row r="158" spans="1:34" x14ac:dyDescent="0.15">
      <c r="A158" s="83"/>
      <c r="B158" s="39"/>
      <c r="C158" s="39"/>
      <c r="D158" s="39"/>
      <c r="E158" s="39"/>
      <c r="F158" s="39"/>
      <c r="G158" s="39"/>
      <c r="H158" s="39"/>
      <c r="I158" s="39"/>
      <c r="J158" s="39"/>
      <c r="K158" s="39"/>
      <c r="L158" s="42"/>
      <c r="M158" s="42"/>
      <c r="N158" s="49"/>
      <c r="O158" s="42"/>
      <c r="P158" s="42"/>
      <c r="Q158" s="42"/>
      <c r="R158" s="42"/>
      <c r="S158" s="50"/>
      <c r="T158" s="42"/>
      <c r="U158" s="42"/>
      <c r="V158" s="50"/>
      <c r="W158" s="42"/>
      <c r="X158" s="42"/>
      <c r="Y158" s="50"/>
      <c r="Z158" s="42"/>
      <c r="AA158" s="42"/>
      <c r="AB158" s="50"/>
      <c r="AC158" s="42"/>
      <c r="AD158" s="42"/>
      <c r="AE158" s="50"/>
      <c r="AF158" s="42"/>
      <c r="AG158" s="42"/>
      <c r="AH158" s="51"/>
    </row>
    <row r="159" spans="1:34" x14ac:dyDescent="0.15">
      <c r="A159" s="83"/>
      <c r="B159" s="39"/>
      <c r="C159" s="39"/>
      <c r="D159" s="39"/>
      <c r="E159" s="39"/>
      <c r="F159" s="39"/>
      <c r="G159" s="39"/>
      <c r="H159" s="39"/>
      <c r="I159" s="39"/>
      <c r="J159" s="39"/>
      <c r="K159" s="39"/>
      <c r="L159" s="42"/>
      <c r="M159" s="42"/>
      <c r="N159" s="49"/>
      <c r="O159" s="42"/>
      <c r="P159" s="42"/>
      <c r="Q159" s="42"/>
      <c r="R159" s="42"/>
      <c r="S159" s="50"/>
      <c r="T159" s="42"/>
      <c r="U159" s="42"/>
      <c r="V159" s="50"/>
      <c r="W159" s="42"/>
      <c r="X159" s="42"/>
      <c r="Y159" s="50"/>
      <c r="Z159" s="42"/>
      <c r="AA159" s="42"/>
      <c r="AB159" s="50"/>
      <c r="AC159" s="42"/>
      <c r="AD159" s="42"/>
      <c r="AE159" s="50"/>
      <c r="AF159" s="42"/>
      <c r="AG159" s="42"/>
      <c r="AH159" s="51"/>
    </row>
    <row r="160" spans="1:34" x14ac:dyDescent="0.15">
      <c r="A160" s="83"/>
      <c r="B160" s="39"/>
      <c r="C160" s="39"/>
      <c r="D160" s="39"/>
      <c r="E160" s="39"/>
      <c r="F160" s="39"/>
      <c r="G160" s="39"/>
      <c r="H160" s="39"/>
      <c r="I160" s="39"/>
      <c r="J160" s="39"/>
      <c r="K160" s="39"/>
      <c r="L160" s="42"/>
      <c r="M160" s="42"/>
      <c r="N160" s="49"/>
      <c r="O160" s="42"/>
      <c r="P160" s="42"/>
      <c r="Q160" s="42"/>
      <c r="R160" s="42"/>
      <c r="S160" s="50"/>
      <c r="T160" s="42"/>
      <c r="U160" s="42"/>
      <c r="V160" s="50"/>
      <c r="W160" s="42"/>
      <c r="X160" s="42"/>
      <c r="Y160" s="50"/>
      <c r="Z160" s="42"/>
      <c r="AA160" s="42"/>
      <c r="AB160" s="50"/>
      <c r="AC160" s="42"/>
      <c r="AD160" s="42"/>
      <c r="AE160" s="50"/>
      <c r="AF160" s="42"/>
      <c r="AG160" s="42"/>
      <c r="AH160" s="51"/>
    </row>
    <row r="161" spans="1:34" x14ac:dyDescent="0.15">
      <c r="A161" s="83"/>
      <c r="B161" s="39"/>
      <c r="C161" s="39"/>
      <c r="D161" s="39"/>
      <c r="E161" s="39"/>
      <c r="F161" s="39"/>
      <c r="G161" s="39"/>
      <c r="H161" s="39"/>
      <c r="I161" s="39"/>
      <c r="J161" s="39"/>
      <c r="K161" s="39"/>
      <c r="L161" s="42"/>
      <c r="M161" s="42"/>
      <c r="N161" s="49"/>
      <c r="O161" s="42"/>
      <c r="P161" s="42"/>
      <c r="Q161" s="42"/>
      <c r="R161" s="42"/>
      <c r="S161" s="50"/>
      <c r="T161" s="42"/>
      <c r="U161" s="42"/>
      <c r="V161" s="50"/>
      <c r="W161" s="42"/>
      <c r="X161" s="42"/>
      <c r="Y161" s="50"/>
      <c r="Z161" s="42"/>
      <c r="AA161" s="42"/>
      <c r="AB161" s="50"/>
      <c r="AC161" s="42"/>
      <c r="AD161" s="42"/>
      <c r="AE161" s="50"/>
      <c r="AF161" s="42"/>
      <c r="AG161" s="42"/>
      <c r="AH161" s="51"/>
    </row>
    <row r="162" spans="1:34" x14ac:dyDescent="0.15">
      <c r="A162" s="83"/>
      <c r="B162" s="39"/>
      <c r="C162" s="39"/>
      <c r="D162" s="39"/>
      <c r="E162" s="39"/>
      <c r="F162" s="39"/>
      <c r="G162" s="39"/>
      <c r="H162" s="39"/>
      <c r="I162" s="39"/>
      <c r="J162" s="39"/>
      <c r="K162" s="39"/>
      <c r="L162" s="42"/>
      <c r="M162" s="42"/>
      <c r="N162" s="49"/>
      <c r="O162" s="42"/>
      <c r="P162" s="42"/>
      <c r="Q162" s="42"/>
      <c r="R162" s="42"/>
      <c r="S162" s="50"/>
      <c r="T162" s="42"/>
      <c r="U162" s="42"/>
      <c r="V162" s="50"/>
      <c r="W162" s="42"/>
      <c r="X162" s="42"/>
      <c r="Y162" s="50"/>
      <c r="Z162" s="42"/>
      <c r="AA162" s="42"/>
      <c r="AB162" s="50"/>
      <c r="AC162" s="42"/>
      <c r="AD162" s="42"/>
      <c r="AE162" s="50"/>
      <c r="AF162" s="42"/>
      <c r="AG162" s="42"/>
      <c r="AH162" s="51"/>
    </row>
    <row r="163" spans="1:34" x14ac:dyDescent="0.15">
      <c r="A163" s="83"/>
      <c r="B163" s="39"/>
      <c r="C163" s="39"/>
      <c r="D163" s="39"/>
      <c r="E163" s="39"/>
      <c r="F163" s="39"/>
      <c r="G163" s="39"/>
      <c r="H163" s="39"/>
      <c r="I163" s="39"/>
      <c r="J163" s="39"/>
      <c r="K163" s="39"/>
      <c r="L163" s="42"/>
      <c r="M163" s="42"/>
      <c r="N163" s="49"/>
      <c r="O163" s="42"/>
      <c r="P163" s="42"/>
      <c r="Q163" s="42"/>
      <c r="R163" s="42"/>
      <c r="S163" s="50"/>
      <c r="T163" s="42"/>
      <c r="U163" s="42"/>
      <c r="V163" s="50"/>
      <c r="W163" s="42"/>
      <c r="X163" s="42"/>
      <c r="Y163" s="50"/>
      <c r="Z163" s="42"/>
      <c r="AA163" s="42"/>
      <c r="AB163" s="50"/>
      <c r="AC163" s="42"/>
      <c r="AD163" s="42"/>
      <c r="AE163" s="50"/>
      <c r="AF163" s="42"/>
      <c r="AG163" s="42"/>
      <c r="AH163" s="51"/>
    </row>
    <row r="164" spans="1:34" x14ac:dyDescent="0.15">
      <c r="A164" s="83"/>
      <c r="B164" s="39"/>
      <c r="C164" s="39"/>
      <c r="D164" s="39"/>
      <c r="E164" s="39"/>
      <c r="F164" s="39"/>
      <c r="G164" s="39"/>
      <c r="H164" s="39"/>
      <c r="I164" s="39"/>
      <c r="J164" s="39"/>
      <c r="K164" s="39"/>
      <c r="L164" s="42"/>
      <c r="M164" s="42"/>
      <c r="N164" s="49"/>
      <c r="O164" s="42"/>
      <c r="P164" s="42"/>
      <c r="Q164" s="42"/>
      <c r="R164" s="42"/>
      <c r="S164" s="50"/>
      <c r="T164" s="42"/>
      <c r="U164" s="42"/>
      <c r="V164" s="50"/>
      <c r="W164" s="42"/>
      <c r="X164" s="42"/>
      <c r="Y164" s="50"/>
      <c r="Z164" s="42"/>
      <c r="AA164" s="42"/>
      <c r="AB164" s="50"/>
      <c r="AC164" s="42"/>
      <c r="AD164" s="42"/>
      <c r="AE164" s="50"/>
      <c r="AF164" s="42"/>
      <c r="AG164" s="42"/>
      <c r="AH164" s="51"/>
    </row>
    <row r="165" spans="1:34" x14ac:dyDescent="0.15">
      <c r="A165" s="83"/>
      <c r="B165" s="39"/>
      <c r="C165" s="39"/>
      <c r="D165" s="39"/>
      <c r="E165" s="39"/>
      <c r="F165" s="39"/>
      <c r="G165" s="39"/>
      <c r="H165" s="39"/>
      <c r="I165" s="39"/>
      <c r="J165" s="39"/>
      <c r="K165" s="39"/>
      <c r="L165" s="42"/>
      <c r="M165" s="42"/>
      <c r="N165" s="49"/>
      <c r="O165" s="42"/>
      <c r="P165" s="42"/>
      <c r="Q165" s="42"/>
      <c r="R165" s="42"/>
      <c r="S165" s="50"/>
      <c r="T165" s="42"/>
      <c r="U165" s="42"/>
      <c r="V165" s="50"/>
      <c r="W165" s="42"/>
      <c r="X165" s="42"/>
      <c r="Y165" s="50"/>
      <c r="Z165" s="42"/>
      <c r="AA165" s="42"/>
      <c r="AB165" s="50"/>
      <c r="AC165" s="42"/>
      <c r="AD165" s="42"/>
      <c r="AE165" s="50"/>
      <c r="AF165" s="42"/>
      <c r="AG165" s="42"/>
      <c r="AH165" s="51"/>
    </row>
    <row r="166" spans="1:34" x14ac:dyDescent="0.15">
      <c r="A166" s="83"/>
      <c r="B166" s="39"/>
      <c r="C166" s="39"/>
      <c r="D166" s="39"/>
      <c r="E166" s="39"/>
      <c r="F166" s="39"/>
      <c r="G166" s="39"/>
      <c r="H166" s="39"/>
      <c r="I166" s="39"/>
      <c r="J166" s="39"/>
      <c r="K166" s="39"/>
      <c r="L166" s="42"/>
      <c r="M166" s="42"/>
      <c r="N166" s="49"/>
      <c r="O166" s="42"/>
      <c r="P166" s="42"/>
      <c r="Q166" s="42"/>
      <c r="R166" s="42"/>
      <c r="S166" s="50"/>
      <c r="T166" s="42"/>
      <c r="U166" s="42"/>
      <c r="V166" s="50"/>
      <c r="W166" s="42"/>
      <c r="X166" s="42"/>
      <c r="Y166" s="50"/>
      <c r="Z166" s="42"/>
      <c r="AA166" s="42"/>
      <c r="AB166" s="50"/>
      <c r="AC166" s="42"/>
      <c r="AD166" s="42"/>
      <c r="AE166" s="50"/>
      <c r="AF166" s="42"/>
      <c r="AG166" s="42"/>
      <c r="AH166" s="51"/>
    </row>
    <row r="167" spans="1:34" x14ac:dyDescent="0.15">
      <c r="A167" s="83"/>
      <c r="B167" s="39"/>
      <c r="C167" s="39"/>
      <c r="D167" s="39"/>
      <c r="E167" s="39"/>
      <c r="F167" s="39"/>
      <c r="G167" s="39"/>
      <c r="H167" s="39"/>
      <c r="I167" s="39"/>
      <c r="J167" s="39"/>
      <c r="K167" s="39"/>
      <c r="L167" s="42"/>
      <c r="M167" s="42"/>
      <c r="N167" s="49"/>
      <c r="O167" s="42"/>
      <c r="P167" s="42"/>
      <c r="Q167" s="42"/>
      <c r="R167" s="42"/>
      <c r="S167" s="50"/>
      <c r="T167" s="42"/>
      <c r="U167" s="42"/>
      <c r="V167" s="50"/>
      <c r="W167" s="42"/>
      <c r="X167" s="42"/>
      <c r="Y167" s="50"/>
      <c r="Z167" s="42"/>
      <c r="AA167" s="42"/>
      <c r="AB167" s="50"/>
      <c r="AC167" s="42"/>
      <c r="AD167" s="42"/>
      <c r="AE167" s="50"/>
      <c r="AF167" s="42"/>
      <c r="AG167" s="42"/>
      <c r="AH167" s="51"/>
    </row>
    <row r="168" spans="1:34" x14ac:dyDescent="0.15">
      <c r="A168" s="83"/>
      <c r="B168" s="39"/>
      <c r="C168" s="39"/>
      <c r="D168" s="39"/>
      <c r="E168" s="39"/>
      <c r="F168" s="39"/>
      <c r="G168" s="39"/>
      <c r="H168" s="39"/>
      <c r="I168" s="39"/>
      <c r="J168" s="39"/>
      <c r="K168" s="39"/>
      <c r="L168" s="42"/>
      <c r="M168" s="42"/>
      <c r="N168" s="49"/>
      <c r="O168" s="42"/>
      <c r="P168" s="42"/>
      <c r="Q168" s="42"/>
      <c r="R168" s="42"/>
      <c r="S168" s="50"/>
      <c r="T168" s="42"/>
      <c r="U168" s="42"/>
      <c r="V168" s="50"/>
      <c r="W168" s="42"/>
      <c r="X168" s="42"/>
      <c r="Y168" s="50"/>
      <c r="Z168" s="42"/>
      <c r="AA168" s="42"/>
      <c r="AB168" s="50"/>
      <c r="AC168" s="42"/>
      <c r="AD168" s="42"/>
      <c r="AE168" s="50"/>
      <c r="AF168" s="42"/>
      <c r="AG168" s="42"/>
      <c r="AH168" s="51"/>
    </row>
    <row r="169" spans="1:34" x14ac:dyDescent="0.15">
      <c r="A169" s="83"/>
      <c r="B169" s="39"/>
      <c r="C169" s="39"/>
      <c r="D169" s="39"/>
      <c r="E169" s="39"/>
      <c r="F169" s="39"/>
      <c r="G169" s="39"/>
      <c r="H169" s="39"/>
      <c r="I169" s="39"/>
      <c r="J169" s="39"/>
      <c r="K169" s="39"/>
      <c r="L169" s="42"/>
      <c r="M169" s="42"/>
      <c r="N169" s="49"/>
      <c r="O169" s="42"/>
      <c r="P169" s="42"/>
      <c r="Q169" s="42"/>
      <c r="R169" s="42"/>
      <c r="S169" s="50"/>
      <c r="T169" s="42"/>
      <c r="U169" s="42"/>
      <c r="V169" s="50"/>
      <c r="W169" s="42"/>
      <c r="X169" s="42"/>
      <c r="Y169" s="50"/>
      <c r="Z169" s="42"/>
      <c r="AA169" s="42"/>
      <c r="AB169" s="50"/>
      <c r="AC169" s="42"/>
      <c r="AD169" s="42"/>
      <c r="AE169" s="50"/>
      <c r="AF169" s="42"/>
      <c r="AG169" s="42"/>
      <c r="AH169" s="51"/>
    </row>
    <row r="170" spans="1:34" x14ac:dyDescent="0.15">
      <c r="A170" s="83"/>
      <c r="B170" s="39"/>
      <c r="C170" s="39"/>
      <c r="D170" s="39"/>
      <c r="E170" s="39"/>
      <c r="F170" s="39"/>
      <c r="G170" s="39"/>
      <c r="H170" s="39"/>
      <c r="I170" s="39"/>
      <c r="J170" s="39"/>
      <c r="K170" s="39"/>
      <c r="L170" s="42"/>
      <c r="M170" s="42"/>
      <c r="N170" s="49"/>
      <c r="O170" s="42"/>
      <c r="P170" s="42"/>
      <c r="Q170" s="42"/>
      <c r="R170" s="42"/>
      <c r="S170" s="50"/>
      <c r="T170" s="42"/>
      <c r="U170" s="42"/>
      <c r="V170" s="50"/>
      <c r="W170" s="42"/>
      <c r="X170" s="42"/>
      <c r="Y170" s="50"/>
      <c r="Z170" s="42"/>
      <c r="AA170" s="42"/>
      <c r="AB170" s="50"/>
      <c r="AC170" s="42"/>
      <c r="AD170" s="42"/>
      <c r="AE170" s="50"/>
      <c r="AF170" s="42"/>
      <c r="AG170" s="42"/>
      <c r="AH170" s="51"/>
    </row>
    <row r="171" spans="1:34" x14ac:dyDescent="0.15">
      <c r="A171" s="83"/>
      <c r="B171" s="39"/>
      <c r="C171" s="39"/>
      <c r="D171" s="39"/>
      <c r="E171" s="39"/>
      <c r="F171" s="39"/>
      <c r="G171" s="39"/>
      <c r="H171" s="39"/>
      <c r="I171" s="39"/>
      <c r="J171" s="39"/>
      <c r="K171" s="39"/>
      <c r="L171" s="42"/>
      <c r="M171" s="42"/>
      <c r="N171" s="49"/>
      <c r="O171" s="42"/>
      <c r="P171" s="42"/>
      <c r="Q171" s="42"/>
      <c r="R171" s="42"/>
      <c r="S171" s="50"/>
      <c r="T171" s="42"/>
      <c r="U171" s="42"/>
      <c r="V171" s="50"/>
      <c r="W171" s="42"/>
      <c r="X171" s="42"/>
      <c r="Y171" s="50"/>
      <c r="Z171" s="42"/>
      <c r="AA171" s="42"/>
      <c r="AB171" s="50"/>
      <c r="AC171" s="42"/>
      <c r="AD171" s="42"/>
      <c r="AE171" s="50"/>
      <c r="AF171" s="42"/>
      <c r="AG171" s="42"/>
      <c r="AH171" s="51"/>
    </row>
    <row r="172" spans="1:34" x14ac:dyDescent="0.15">
      <c r="A172" s="83"/>
      <c r="B172" s="39"/>
      <c r="C172" s="39"/>
      <c r="D172" s="39"/>
      <c r="E172" s="39"/>
      <c r="F172" s="39"/>
      <c r="G172" s="39"/>
      <c r="H172" s="39"/>
      <c r="I172" s="39"/>
      <c r="J172" s="39"/>
      <c r="K172" s="39"/>
      <c r="L172" s="42"/>
      <c r="M172" s="42"/>
      <c r="N172" s="49"/>
      <c r="O172" s="42"/>
      <c r="P172" s="42"/>
      <c r="Q172" s="42"/>
      <c r="R172" s="42"/>
      <c r="S172" s="50"/>
      <c r="T172" s="42"/>
      <c r="U172" s="42"/>
      <c r="V172" s="50"/>
      <c r="W172" s="42"/>
      <c r="X172" s="42"/>
      <c r="Y172" s="50"/>
      <c r="Z172" s="42"/>
      <c r="AA172" s="42"/>
      <c r="AB172" s="50"/>
      <c r="AC172" s="42"/>
      <c r="AD172" s="42"/>
      <c r="AE172" s="50"/>
      <c r="AF172" s="42"/>
      <c r="AG172" s="42"/>
      <c r="AH172" s="51"/>
    </row>
    <row r="173" spans="1:34" x14ac:dyDescent="0.15">
      <c r="A173" s="44"/>
      <c r="B173" s="52"/>
      <c r="C173" s="52"/>
      <c r="D173" s="52"/>
      <c r="E173" s="52"/>
      <c r="F173" s="52"/>
      <c r="G173" s="52"/>
      <c r="H173" s="52"/>
      <c r="I173" s="52"/>
      <c r="J173" s="52"/>
      <c r="K173" s="52"/>
      <c r="L173" s="43"/>
      <c r="M173" s="43"/>
      <c r="N173" s="53"/>
      <c r="O173" s="43"/>
      <c r="P173" s="43"/>
      <c r="Q173" s="43"/>
      <c r="R173" s="43"/>
      <c r="S173" s="51"/>
      <c r="T173" s="43"/>
      <c r="U173" s="43"/>
      <c r="V173" s="51"/>
      <c r="W173" s="43"/>
      <c r="X173" s="43"/>
      <c r="Y173" s="51"/>
      <c r="Z173" s="43"/>
      <c r="AA173" s="43"/>
      <c r="AB173" s="51"/>
      <c r="AC173" s="43"/>
      <c r="AD173" s="43"/>
      <c r="AE173" s="51"/>
      <c r="AF173" s="43"/>
      <c r="AG173" s="43"/>
      <c r="AH173" s="51"/>
    </row>
    <row r="174" spans="1:34" x14ac:dyDescent="0.15">
      <c r="A174" s="46"/>
      <c r="B174" s="46"/>
      <c r="C174" s="46"/>
      <c r="D174" s="46"/>
      <c r="E174" s="46"/>
      <c r="F174" s="46"/>
      <c r="G174" s="46"/>
      <c r="H174" s="46"/>
      <c r="I174" s="46"/>
      <c r="J174" s="46"/>
      <c r="K174" s="46"/>
      <c r="L174" s="46"/>
      <c r="M174" s="46"/>
      <c r="N174" s="46"/>
      <c r="O174" s="46"/>
      <c r="P174" s="46"/>
      <c r="Q174" s="46"/>
      <c r="R174" s="46"/>
      <c r="S174" s="46"/>
      <c r="T174" s="46"/>
      <c r="U174" s="46"/>
      <c r="V174" s="46"/>
      <c r="W174" s="46"/>
      <c r="X174" s="46"/>
      <c r="Y174" s="46"/>
      <c r="Z174" s="46"/>
      <c r="AA174" s="46"/>
      <c r="AB174" s="46"/>
      <c r="AC174" s="46"/>
      <c r="AD174" s="46"/>
      <c r="AE174" s="46"/>
      <c r="AF174" s="46"/>
      <c r="AG174" s="46"/>
      <c r="AH174" s="46"/>
    </row>
    <row r="175" spans="1:34" x14ac:dyDescent="0.15">
      <c r="A175" s="43"/>
      <c r="B175" s="43"/>
      <c r="C175" s="43"/>
      <c r="D175" s="43"/>
      <c r="E175" s="43"/>
      <c r="F175" s="43"/>
      <c r="G175" s="43"/>
      <c r="H175" s="43"/>
      <c r="I175" s="43"/>
      <c r="J175" s="43"/>
      <c r="K175" s="43"/>
      <c r="L175" s="46"/>
      <c r="M175" s="46"/>
      <c r="N175" s="46"/>
      <c r="O175" s="46"/>
      <c r="P175" s="46"/>
      <c r="Q175" s="46"/>
      <c r="R175" s="46"/>
      <c r="S175" s="46"/>
      <c r="T175" s="46"/>
      <c r="U175" s="46"/>
      <c r="V175" s="46"/>
      <c r="W175" s="46"/>
      <c r="X175" s="46"/>
      <c r="Y175" s="46"/>
      <c r="Z175" s="46"/>
      <c r="AA175" s="46"/>
      <c r="AB175" s="46"/>
      <c r="AC175" s="46"/>
      <c r="AD175" s="46"/>
      <c r="AE175" s="46"/>
      <c r="AF175" s="46"/>
      <c r="AG175" s="46"/>
      <c r="AH175" s="46"/>
    </row>
    <row r="176" spans="1:34" x14ac:dyDescent="0.15">
      <c r="A176" s="43"/>
      <c r="B176" s="43"/>
      <c r="C176" s="43"/>
      <c r="D176" s="43"/>
      <c r="E176" s="43"/>
      <c r="F176" s="43"/>
      <c r="G176" s="43"/>
      <c r="H176" s="43"/>
      <c r="I176" s="52"/>
      <c r="J176" s="52"/>
      <c r="K176" s="43"/>
      <c r="L176" s="43"/>
      <c r="M176" s="43"/>
      <c r="N176" s="43"/>
      <c r="O176" s="43"/>
      <c r="P176" s="43"/>
      <c r="Q176" s="43"/>
      <c r="R176" s="43"/>
      <c r="S176" s="43"/>
      <c r="T176" s="43"/>
      <c r="U176" s="43"/>
      <c r="V176" s="43"/>
      <c r="W176" s="43"/>
      <c r="X176" s="43"/>
      <c r="Y176" s="43"/>
      <c r="Z176" s="43"/>
      <c r="AA176" s="43"/>
      <c r="AB176" s="43"/>
      <c r="AC176" s="43"/>
      <c r="AD176" s="43"/>
      <c r="AE176" s="43"/>
      <c r="AF176" s="43"/>
      <c r="AG176" s="43"/>
      <c r="AH176" s="43"/>
    </row>
    <row r="177" spans="1:34" x14ac:dyDescent="0.15">
      <c r="A177" s="43"/>
      <c r="B177" s="43"/>
      <c r="C177" s="43"/>
      <c r="D177" s="43"/>
      <c r="E177" s="43"/>
      <c r="F177" s="43"/>
      <c r="G177" s="43"/>
      <c r="H177" s="43"/>
      <c r="I177" s="43"/>
      <c r="J177" s="43"/>
      <c r="K177" s="54"/>
      <c r="L177" s="54"/>
      <c r="M177" s="54"/>
      <c r="N177" s="54"/>
      <c r="O177" s="54"/>
      <c r="P177" s="54"/>
      <c r="Q177" s="54"/>
      <c r="R177" s="54"/>
      <c r="S177" s="54"/>
      <c r="T177" s="54"/>
      <c r="U177" s="54"/>
      <c r="V177" s="54"/>
      <c r="W177" s="43"/>
      <c r="X177" s="43"/>
      <c r="Y177" s="43"/>
      <c r="Z177" s="43"/>
      <c r="AA177" s="54"/>
      <c r="AB177" s="54"/>
      <c r="AC177" s="54"/>
      <c r="AD177" s="54"/>
      <c r="AE177" s="54"/>
      <c r="AF177" s="54"/>
      <c r="AG177" s="54"/>
      <c r="AH177" s="54"/>
    </row>
    <row r="178" spans="1:34" x14ac:dyDescent="0.15">
      <c r="A178" s="43"/>
      <c r="B178" s="43"/>
      <c r="C178" s="43"/>
      <c r="D178" s="43"/>
      <c r="E178" s="43"/>
      <c r="F178" s="43"/>
      <c r="G178" s="43"/>
      <c r="H178" s="43"/>
      <c r="I178" s="43"/>
      <c r="J178" s="43"/>
      <c r="K178" s="54"/>
      <c r="L178" s="54"/>
      <c r="M178" s="54"/>
      <c r="N178" s="54"/>
      <c r="O178" s="54"/>
      <c r="P178" s="54"/>
      <c r="Q178" s="54"/>
      <c r="R178" s="54"/>
      <c r="S178" s="54"/>
      <c r="T178" s="54"/>
      <c r="U178" s="54"/>
      <c r="V178" s="54"/>
      <c r="W178" s="43"/>
      <c r="X178" s="43"/>
      <c r="Y178" s="43"/>
      <c r="Z178" s="43"/>
      <c r="AA178" s="54"/>
      <c r="AB178" s="54"/>
      <c r="AC178" s="54"/>
      <c r="AD178" s="54"/>
      <c r="AE178" s="54"/>
      <c r="AF178" s="54"/>
      <c r="AG178" s="54"/>
      <c r="AH178" s="54"/>
    </row>
    <row r="179" spans="1:34" x14ac:dyDescent="0.15">
      <c r="A179" s="43"/>
      <c r="B179" s="43"/>
      <c r="C179" s="43"/>
      <c r="D179" s="43"/>
      <c r="E179" s="43"/>
      <c r="F179" s="43"/>
      <c r="G179" s="43"/>
      <c r="H179" s="43"/>
      <c r="I179" s="43"/>
      <c r="J179" s="43"/>
      <c r="K179" s="54"/>
      <c r="L179" s="54"/>
      <c r="M179" s="54"/>
      <c r="N179" s="54"/>
      <c r="O179" s="54"/>
      <c r="P179" s="54"/>
      <c r="Q179" s="54"/>
      <c r="R179" s="54"/>
      <c r="S179" s="54"/>
      <c r="T179" s="54"/>
      <c r="U179" s="54"/>
      <c r="V179" s="54"/>
      <c r="W179" s="43"/>
      <c r="X179" s="43"/>
      <c r="Y179" s="43"/>
      <c r="Z179" s="43"/>
      <c r="AA179" s="54"/>
      <c r="AB179" s="54"/>
      <c r="AC179" s="54"/>
      <c r="AD179" s="54"/>
      <c r="AE179" s="54"/>
      <c r="AF179" s="54"/>
      <c r="AG179" s="54"/>
      <c r="AH179" s="54"/>
    </row>
    <row r="180" spans="1:34" x14ac:dyDescent="0.15">
      <c r="A180" s="43"/>
      <c r="B180" s="43"/>
      <c r="C180" s="43"/>
      <c r="D180" s="43"/>
      <c r="E180" s="43"/>
      <c r="F180" s="43"/>
      <c r="G180" s="43"/>
      <c r="H180" s="43"/>
      <c r="I180" s="43"/>
      <c r="J180" s="43"/>
      <c r="K180" s="54"/>
      <c r="L180" s="54"/>
      <c r="M180" s="54"/>
      <c r="N180" s="54"/>
      <c r="O180" s="54"/>
      <c r="P180" s="54"/>
      <c r="Q180" s="54"/>
      <c r="R180" s="54"/>
      <c r="S180" s="54"/>
      <c r="T180" s="54"/>
      <c r="U180" s="54"/>
      <c r="V180" s="54"/>
      <c r="W180" s="43"/>
      <c r="X180" s="43"/>
      <c r="Y180" s="43"/>
      <c r="Z180" s="43"/>
      <c r="AA180" s="54"/>
      <c r="AB180" s="54"/>
      <c r="AC180" s="54"/>
      <c r="AD180" s="54"/>
      <c r="AE180" s="54"/>
      <c r="AF180" s="54"/>
      <c r="AG180" s="54"/>
      <c r="AH180" s="54"/>
    </row>
    <row r="181" spans="1:34" x14ac:dyDescent="0.15">
      <c r="A181" s="43"/>
      <c r="B181" s="43"/>
      <c r="C181" s="43"/>
      <c r="D181" s="43"/>
      <c r="E181" s="43"/>
      <c r="F181" s="43"/>
      <c r="G181" s="43"/>
      <c r="H181" s="43"/>
      <c r="I181" s="43"/>
      <c r="J181" s="43"/>
      <c r="K181" s="54"/>
      <c r="L181" s="54"/>
      <c r="M181" s="54"/>
      <c r="N181" s="54"/>
      <c r="O181" s="54"/>
      <c r="P181" s="54"/>
      <c r="Q181" s="54"/>
      <c r="R181" s="54"/>
      <c r="S181" s="54"/>
      <c r="T181" s="54"/>
      <c r="U181" s="54"/>
      <c r="V181" s="54"/>
      <c r="W181" s="43"/>
      <c r="X181" s="43"/>
      <c r="Y181" s="43"/>
      <c r="Z181" s="43"/>
      <c r="AA181" s="54"/>
      <c r="AB181" s="54"/>
      <c r="AC181" s="54"/>
      <c r="AD181" s="54"/>
      <c r="AE181" s="54"/>
      <c r="AF181" s="54"/>
      <c r="AG181" s="54"/>
      <c r="AH181" s="54"/>
    </row>
    <row r="182" spans="1:34" x14ac:dyDescent="0.15">
      <c r="A182" s="43"/>
      <c r="B182" s="43"/>
      <c r="C182" s="43"/>
      <c r="D182" s="43"/>
      <c r="E182" s="43"/>
      <c r="F182" s="43"/>
      <c r="G182" s="43"/>
      <c r="H182" s="43"/>
      <c r="I182" s="43"/>
      <c r="J182" s="43"/>
      <c r="K182" s="54"/>
      <c r="L182" s="54"/>
      <c r="M182" s="54"/>
      <c r="N182" s="54"/>
      <c r="O182" s="54"/>
      <c r="P182" s="54"/>
      <c r="Q182" s="54"/>
      <c r="R182" s="54"/>
      <c r="S182" s="54"/>
      <c r="T182" s="54"/>
      <c r="U182" s="54"/>
      <c r="V182" s="54"/>
      <c r="W182" s="43"/>
      <c r="X182" s="43"/>
      <c r="Y182" s="43"/>
      <c r="Z182" s="43"/>
      <c r="AA182" s="54"/>
      <c r="AB182" s="54"/>
      <c r="AC182" s="54"/>
      <c r="AD182" s="54"/>
      <c r="AE182" s="54"/>
      <c r="AF182" s="54"/>
      <c r="AG182" s="54"/>
      <c r="AH182" s="54"/>
    </row>
    <row r="183" spans="1:34" x14ac:dyDescent="0.15">
      <c r="A183" s="43"/>
      <c r="B183" s="43"/>
      <c r="C183" s="43"/>
      <c r="D183" s="43"/>
      <c r="E183" s="43"/>
      <c r="F183" s="43"/>
      <c r="G183" s="43"/>
      <c r="H183" s="43"/>
      <c r="I183" s="43"/>
      <c r="J183" s="43"/>
      <c r="K183" s="43"/>
      <c r="L183" s="43"/>
      <c r="M183" s="43"/>
      <c r="N183" s="43"/>
      <c r="O183" s="43"/>
      <c r="P183" s="43"/>
      <c r="Q183" s="43"/>
      <c r="R183" s="43"/>
      <c r="S183" s="43"/>
      <c r="T183" s="43"/>
      <c r="U183" s="43"/>
      <c r="V183" s="43"/>
      <c r="W183" s="43"/>
      <c r="X183" s="43"/>
      <c r="Y183" s="43"/>
      <c r="Z183" s="43"/>
      <c r="AA183" s="54"/>
      <c r="AB183" s="54"/>
      <c r="AC183" s="54"/>
      <c r="AD183" s="54"/>
      <c r="AE183" s="54"/>
      <c r="AF183" s="54"/>
      <c r="AG183" s="54"/>
      <c r="AH183" s="54"/>
    </row>
    <row r="184" spans="1:34" x14ac:dyDescent="0.15">
      <c r="A184" s="43"/>
      <c r="B184" s="43"/>
      <c r="C184" s="43"/>
      <c r="D184" s="43"/>
      <c r="E184" s="43"/>
      <c r="F184" s="43"/>
      <c r="G184" s="43"/>
      <c r="H184" s="43"/>
      <c r="I184" s="43"/>
      <c r="J184" s="43"/>
      <c r="K184" s="55"/>
      <c r="L184" s="55"/>
      <c r="M184" s="55"/>
      <c r="N184" s="55"/>
      <c r="O184" s="43"/>
      <c r="P184" s="43"/>
      <c r="Q184" s="43"/>
      <c r="R184" s="43"/>
      <c r="S184" s="43"/>
      <c r="T184" s="43"/>
      <c r="U184" s="43"/>
      <c r="V184" s="43"/>
      <c r="W184" s="56"/>
      <c r="X184" s="56"/>
      <c r="Y184" s="56"/>
      <c r="Z184" s="56"/>
      <c r="AA184" s="57"/>
      <c r="AB184" s="57"/>
      <c r="AC184" s="57"/>
      <c r="AD184" s="57"/>
      <c r="AE184" s="57"/>
      <c r="AF184" s="57"/>
      <c r="AG184" s="57"/>
      <c r="AH184" s="57"/>
    </row>
  </sheetData>
  <mergeCells count="866">
    <mergeCell ref="AG108:AH108"/>
    <mergeCell ref="G109:AH109"/>
    <mergeCell ref="A1:AH2"/>
    <mergeCell ref="Y107:AB107"/>
    <mergeCell ref="AC107:AF107"/>
    <mergeCell ref="AG107:AH107"/>
    <mergeCell ref="A108:F108"/>
    <mergeCell ref="G108:H108"/>
    <mergeCell ref="I108:P108"/>
    <mergeCell ref="Q108:T108"/>
    <mergeCell ref="U108:X108"/>
    <mergeCell ref="Y108:AB108"/>
    <mergeCell ref="AC108:AF108"/>
    <mergeCell ref="A107:F107"/>
    <mergeCell ref="G107:H107"/>
    <mergeCell ref="I107:L107"/>
    <mergeCell ref="M107:P107"/>
    <mergeCell ref="Q107:T107"/>
    <mergeCell ref="U107:X107"/>
    <mergeCell ref="AG105:AH105"/>
    <mergeCell ref="D106:F106"/>
    <mergeCell ref="G106:H106"/>
    <mergeCell ref="I106:L106"/>
    <mergeCell ref="M106:P106"/>
    <mergeCell ref="Q106:T106"/>
    <mergeCell ref="U106:X106"/>
    <mergeCell ref="Y106:AB106"/>
    <mergeCell ref="AC106:AF106"/>
    <mergeCell ref="AG106:AH106"/>
    <mergeCell ref="AG104:AH104"/>
    <mergeCell ref="A105:C106"/>
    <mergeCell ref="D105:F105"/>
    <mergeCell ref="G105:H105"/>
    <mergeCell ref="I105:L105"/>
    <mergeCell ref="M105:P105"/>
    <mergeCell ref="Q105:T105"/>
    <mergeCell ref="U105:X105"/>
    <mergeCell ref="Y105:AB105"/>
    <mergeCell ref="AC105:AF105"/>
    <mergeCell ref="A103:C104"/>
    <mergeCell ref="AG103:AH103"/>
    <mergeCell ref="D104:F104"/>
    <mergeCell ref="G104:H104"/>
    <mergeCell ref="I104:L104"/>
    <mergeCell ref="M104:P104"/>
    <mergeCell ref="Q104:T104"/>
    <mergeCell ref="U104:X104"/>
    <mergeCell ref="Y104:AB104"/>
    <mergeCell ref="AC104:AF104"/>
    <mergeCell ref="D103:F103"/>
    <mergeCell ref="G103:H103"/>
    <mergeCell ref="I103:L103"/>
    <mergeCell ref="M103:P103"/>
    <mergeCell ref="Q103:T103"/>
    <mergeCell ref="U103:X103"/>
    <mergeCell ref="Y103:AB103"/>
    <mergeCell ref="AC103:AF103"/>
    <mergeCell ref="AC101:AF101"/>
    <mergeCell ref="AG101:AH101"/>
    <mergeCell ref="D102:F102"/>
    <mergeCell ref="G102:H102"/>
    <mergeCell ref="I102:L102"/>
    <mergeCell ref="M102:P102"/>
    <mergeCell ref="Q102:T102"/>
    <mergeCell ref="U102:X102"/>
    <mergeCell ref="Y102:AB102"/>
    <mergeCell ref="AC102:AF102"/>
    <mergeCell ref="AG102:AH102"/>
    <mergeCell ref="A101:C102"/>
    <mergeCell ref="D101:F101"/>
    <mergeCell ref="G101:H101"/>
    <mergeCell ref="I101:L101"/>
    <mergeCell ref="M101:P101"/>
    <mergeCell ref="Q101:T101"/>
    <mergeCell ref="U101:X101"/>
    <mergeCell ref="A98:C100"/>
    <mergeCell ref="D98:F100"/>
    <mergeCell ref="G98:H100"/>
    <mergeCell ref="I98:AB98"/>
    <mergeCell ref="Y101:AB101"/>
    <mergeCell ref="Q90:R90"/>
    <mergeCell ref="T90:U90"/>
    <mergeCell ref="W90:X90"/>
    <mergeCell ref="Z90:AA90"/>
    <mergeCell ref="AC90:AD90"/>
    <mergeCell ref="AF90:AG90"/>
    <mergeCell ref="Z92:AA92"/>
    <mergeCell ref="AC92:AD92"/>
    <mergeCell ref="AF92:AG92"/>
    <mergeCell ref="D92:J92"/>
    <mergeCell ref="K92:L92"/>
    <mergeCell ref="N92:P92"/>
    <mergeCell ref="Q92:R92"/>
    <mergeCell ref="T92:U92"/>
    <mergeCell ref="D91:J91"/>
    <mergeCell ref="K91:L91"/>
    <mergeCell ref="AG98:AH100"/>
    <mergeCell ref="I99:P99"/>
    <mergeCell ref="Q99:AB99"/>
    <mergeCell ref="I100:L100"/>
    <mergeCell ref="M100:P100"/>
    <mergeCell ref="D93:J93"/>
    <mergeCell ref="K93:L93"/>
    <mergeCell ref="N93:P93"/>
    <mergeCell ref="Q93:R93"/>
    <mergeCell ref="T93:U93"/>
    <mergeCell ref="Q100:T100"/>
    <mergeCell ref="T89:U89"/>
    <mergeCell ref="W89:X89"/>
    <mergeCell ref="Z89:AA89"/>
    <mergeCell ref="AC89:AD89"/>
    <mergeCell ref="AC98:AF100"/>
    <mergeCell ref="U100:X100"/>
    <mergeCell ref="Y100:AB100"/>
    <mergeCell ref="W93:X93"/>
    <mergeCell ref="T91:U91"/>
    <mergeCell ref="W91:X91"/>
    <mergeCell ref="Z91:AA91"/>
    <mergeCell ref="AC91:AD91"/>
    <mergeCell ref="AF91:AG91"/>
    <mergeCell ref="AF89:AG89"/>
    <mergeCell ref="T86:U86"/>
    <mergeCell ref="W86:X86"/>
    <mergeCell ref="Z86:AA86"/>
    <mergeCell ref="AC86:AD86"/>
    <mergeCell ref="AF86:AG86"/>
    <mergeCell ref="Z87:AA87"/>
    <mergeCell ref="AC87:AD87"/>
    <mergeCell ref="AF87:AG87"/>
    <mergeCell ref="D88:J88"/>
    <mergeCell ref="K88:L88"/>
    <mergeCell ref="N88:P88"/>
    <mergeCell ref="Q88:R88"/>
    <mergeCell ref="T88:U88"/>
    <mergeCell ref="W88:X88"/>
    <mergeCell ref="Z88:AA88"/>
    <mergeCell ref="D87:J87"/>
    <mergeCell ref="K87:L87"/>
    <mergeCell ref="N87:P87"/>
    <mergeCell ref="Q87:R87"/>
    <mergeCell ref="T87:U87"/>
    <mergeCell ref="W87:X87"/>
    <mergeCell ref="AC88:AD88"/>
    <mergeCell ref="AF88:AG88"/>
    <mergeCell ref="AC84:AD84"/>
    <mergeCell ref="AF84:AG84"/>
    <mergeCell ref="D85:J85"/>
    <mergeCell ref="K85:L85"/>
    <mergeCell ref="N85:P85"/>
    <mergeCell ref="Q85:R85"/>
    <mergeCell ref="T85:U85"/>
    <mergeCell ref="W85:X85"/>
    <mergeCell ref="Z85:AA85"/>
    <mergeCell ref="AC85:AD85"/>
    <mergeCell ref="K84:L84"/>
    <mergeCell ref="N84:P84"/>
    <mergeCell ref="Q84:R84"/>
    <mergeCell ref="T84:U84"/>
    <mergeCell ref="W84:X84"/>
    <mergeCell ref="Z84:AA84"/>
    <mergeCell ref="D84:J84"/>
    <mergeCell ref="AF85:AG85"/>
    <mergeCell ref="T83:U83"/>
    <mergeCell ref="W83:X83"/>
    <mergeCell ref="Z83:AA83"/>
    <mergeCell ref="AC83:AD83"/>
    <mergeCell ref="AF83:AG83"/>
    <mergeCell ref="K82:L82"/>
    <mergeCell ref="N82:P82"/>
    <mergeCell ref="Q82:R82"/>
    <mergeCell ref="T82:U82"/>
    <mergeCell ref="W82:X82"/>
    <mergeCell ref="Z82:AA82"/>
    <mergeCell ref="T78:U78"/>
    <mergeCell ref="W78:X78"/>
    <mergeCell ref="Z78:AA78"/>
    <mergeCell ref="AF80:AG80"/>
    <mergeCell ref="K81:L81"/>
    <mergeCell ref="N81:P81"/>
    <mergeCell ref="Q81:R81"/>
    <mergeCell ref="T81:U81"/>
    <mergeCell ref="W81:X81"/>
    <mergeCell ref="Z81:AA81"/>
    <mergeCell ref="AC81:AD81"/>
    <mergeCell ref="AF81:AG81"/>
    <mergeCell ref="K80:L80"/>
    <mergeCell ref="N80:P80"/>
    <mergeCell ref="Q80:R80"/>
    <mergeCell ref="T80:U80"/>
    <mergeCell ref="W80:X80"/>
    <mergeCell ref="Z80:AA80"/>
    <mergeCell ref="C75:C76"/>
    <mergeCell ref="D75:J76"/>
    <mergeCell ref="K75:M76"/>
    <mergeCell ref="N75:P76"/>
    <mergeCell ref="Q75:AH75"/>
    <mergeCell ref="Q76:S76"/>
    <mergeCell ref="T76:V76"/>
    <mergeCell ref="W76:Y76"/>
    <mergeCell ref="Z76:AB76"/>
    <mergeCell ref="AC76:AE76"/>
    <mergeCell ref="A77:B95"/>
    <mergeCell ref="K77:L77"/>
    <mergeCell ref="N77:P77"/>
    <mergeCell ref="Q77:R77"/>
    <mergeCell ref="T77:U77"/>
    <mergeCell ref="W77:X77"/>
    <mergeCell ref="Z77:AA77"/>
    <mergeCell ref="AC77:AD77"/>
    <mergeCell ref="AF77:AG77"/>
    <mergeCell ref="Z93:AA93"/>
    <mergeCell ref="AC93:AD93"/>
    <mergeCell ref="AF93:AG93"/>
    <mergeCell ref="W92:X92"/>
    <mergeCell ref="AF78:AG78"/>
    <mergeCell ref="K79:L79"/>
    <mergeCell ref="N79:P79"/>
    <mergeCell ref="Q79:R79"/>
    <mergeCell ref="T79:U79"/>
    <mergeCell ref="W79:X79"/>
    <mergeCell ref="Z79:AA79"/>
    <mergeCell ref="AC79:AD79"/>
    <mergeCell ref="AF79:AG79"/>
    <mergeCell ref="K78:L78"/>
    <mergeCell ref="N78:P78"/>
    <mergeCell ref="AG126:AH126"/>
    <mergeCell ref="G127:AH127"/>
    <mergeCell ref="A25:A40"/>
    <mergeCell ref="B25:B35"/>
    <mergeCell ref="B36:B40"/>
    <mergeCell ref="A41:A70"/>
    <mergeCell ref="B41:B55"/>
    <mergeCell ref="B56:B70"/>
    <mergeCell ref="A74:AH74"/>
    <mergeCell ref="A75:B76"/>
    <mergeCell ref="Y125:AB125"/>
    <mergeCell ref="AC125:AF125"/>
    <mergeCell ref="AG125:AH125"/>
    <mergeCell ref="A126:F126"/>
    <mergeCell ref="G126:H126"/>
    <mergeCell ref="I126:P126"/>
    <mergeCell ref="Q126:T126"/>
    <mergeCell ref="U126:X126"/>
    <mergeCell ref="Y126:AB126"/>
    <mergeCell ref="AC126:AF126"/>
    <mergeCell ref="A125:F125"/>
    <mergeCell ref="G125:H125"/>
    <mergeCell ref="I125:L125"/>
    <mergeCell ref="M125:P125"/>
    <mergeCell ref="Q125:T125"/>
    <mergeCell ref="U125:X125"/>
    <mergeCell ref="AG120:AH120"/>
    <mergeCell ref="A121:C122"/>
    <mergeCell ref="D121:F121"/>
    <mergeCell ref="D122:F122"/>
    <mergeCell ref="A123:C124"/>
    <mergeCell ref="D123:F123"/>
    <mergeCell ref="D124:F124"/>
    <mergeCell ref="A119:C120"/>
    <mergeCell ref="AG119:AH119"/>
    <mergeCell ref="D120:F120"/>
    <mergeCell ref="G120:H120"/>
    <mergeCell ref="I120:L120"/>
    <mergeCell ref="M120:P120"/>
    <mergeCell ref="Q120:T120"/>
    <mergeCell ref="U120:X120"/>
    <mergeCell ref="Y120:AB120"/>
    <mergeCell ref="AC120:AF120"/>
    <mergeCell ref="D119:F119"/>
    <mergeCell ref="G119:H119"/>
    <mergeCell ref="I119:L119"/>
    <mergeCell ref="M119:P119"/>
    <mergeCell ref="Q119:T119"/>
    <mergeCell ref="U119:X119"/>
    <mergeCell ref="Y119:AB119"/>
    <mergeCell ref="AC119:AF119"/>
    <mergeCell ref="AC117:AF117"/>
    <mergeCell ref="AG117:AH117"/>
    <mergeCell ref="D118:F118"/>
    <mergeCell ref="G118:H118"/>
    <mergeCell ref="I118:L118"/>
    <mergeCell ref="M118:P118"/>
    <mergeCell ref="Q118:T118"/>
    <mergeCell ref="U118:X118"/>
    <mergeCell ref="Y118:AB118"/>
    <mergeCell ref="AC118:AF118"/>
    <mergeCell ref="AG118:AH118"/>
    <mergeCell ref="A117:C118"/>
    <mergeCell ref="D117:F117"/>
    <mergeCell ref="G117:H117"/>
    <mergeCell ref="I117:L117"/>
    <mergeCell ref="M117:P117"/>
    <mergeCell ref="Q117:T117"/>
    <mergeCell ref="U117:X117"/>
    <mergeCell ref="A115:C116"/>
    <mergeCell ref="Y117:AB117"/>
    <mergeCell ref="AC115:AF115"/>
    <mergeCell ref="AG115:AH115"/>
    <mergeCell ref="D116:F116"/>
    <mergeCell ref="G116:H116"/>
    <mergeCell ref="I116:L116"/>
    <mergeCell ref="M116:P116"/>
    <mergeCell ref="Q116:T116"/>
    <mergeCell ref="U116:X116"/>
    <mergeCell ref="D115:F115"/>
    <mergeCell ref="G115:H115"/>
    <mergeCell ref="I115:L115"/>
    <mergeCell ref="M115:P115"/>
    <mergeCell ref="Q115:T115"/>
    <mergeCell ref="Y116:AB116"/>
    <mergeCell ref="AC116:AF116"/>
    <mergeCell ref="AG116:AH116"/>
    <mergeCell ref="M114:P114"/>
    <mergeCell ref="Q114:T114"/>
    <mergeCell ref="U114:X114"/>
    <mergeCell ref="Y114:AB114"/>
    <mergeCell ref="A112:C114"/>
    <mergeCell ref="D112:F114"/>
    <mergeCell ref="G112:H114"/>
    <mergeCell ref="I112:AB112"/>
    <mergeCell ref="U115:X115"/>
    <mergeCell ref="Y115:AB115"/>
    <mergeCell ref="AC112:AF114"/>
    <mergeCell ref="AG112:AH114"/>
    <mergeCell ref="A97:AH97"/>
    <mergeCell ref="AF95:AG95"/>
    <mergeCell ref="AC94:AD94"/>
    <mergeCell ref="AF94:AG94"/>
    <mergeCell ref="D95:J95"/>
    <mergeCell ref="K95:L95"/>
    <mergeCell ref="N95:P95"/>
    <mergeCell ref="Q95:R95"/>
    <mergeCell ref="T95:U95"/>
    <mergeCell ref="W95:X95"/>
    <mergeCell ref="Z95:AA95"/>
    <mergeCell ref="AC95:AD95"/>
    <mergeCell ref="D94:J94"/>
    <mergeCell ref="K94:L94"/>
    <mergeCell ref="N94:P94"/>
    <mergeCell ref="Q94:R94"/>
    <mergeCell ref="T94:U94"/>
    <mergeCell ref="W94:X94"/>
    <mergeCell ref="Z94:AA94"/>
    <mergeCell ref="I113:P113"/>
    <mergeCell ref="Q113:AB113"/>
    <mergeCell ref="I114:L114"/>
    <mergeCell ref="N91:P91"/>
    <mergeCell ref="Q91:R91"/>
    <mergeCell ref="D83:J83"/>
    <mergeCell ref="D82:J82"/>
    <mergeCell ref="D81:J81"/>
    <mergeCell ref="D80:J80"/>
    <mergeCell ref="D79:J79"/>
    <mergeCell ref="D78:J78"/>
    <mergeCell ref="D77:J77"/>
    <mergeCell ref="Q78:R78"/>
    <mergeCell ref="K83:L83"/>
    <mergeCell ref="N83:P83"/>
    <mergeCell ref="Q83:R83"/>
    <mergeCell ref="D86:J86"/>
    <mergeCell ref="K86:L86"/>
    <mergeCell ref="N86:P86"/>
    <mergeCell ref="Q86:R86"/>
    <mergeCell ref="D89:J89"/>
    <mergeCell ref="K89:L89"/>
    <mergeCell ref="N89:P89"/>
    <mergeCell ref="Q89:R89"/>
    <mergeCell ref="D90:J90"/>
    <mergeCell ref="K90:L90"/>
    <mergeCell ref="N90:P90"/>
    <mergeCell ref="AC71:AD71"/>
    <mergeCell ref="AF71:AG71"/>
    <mergeCell ref="AC78:AD78"/>
    <mergeCell ref="AC80:AD80"/>
    <mergeCell ref="AC82:AD82"/>
    <mergeCell ref="AI71:AJ71"/>
    <mergeCell ref="Z70:AA70"/>
    <mergeCell ref="AC70:AD70"/>
    <mergeCell ref="AF70:AG70"/>
    <mergeCell ref="AI70:AJ70"/>
    <mergeCell ref="AF76:AH76"/>
    <mergeCell ref="AF82:AG82"/>
    <mergeCell ref="M71:N71"/>
    <mergeCell ref="Q71:R71"/>
    <mergeCell ref="T71:U71"/>
    <mergeCell ref="W71:X71"/>
    <mergeCell ref="Z71:AA71"/>
    <mergeCell ref="AI68:AJ68"/>
    <mergeCell ref="D69:J69"/>
    <mergeCell ref="M69:N69"/>
    <mergeCell ref="Q69:R69"/>
    <mergeCell ref="T69:U69"/>
    <mergeCell ref="W69:X69"/>
    <mergeCell ref="Z69:AA69"/>
    <mergeCell ref="AC69:AD69"/>
    <mergeCell ref="AF69:AG69"/>
    <mergeCell ref="AI69:AJ69"/>
    <mergeCell ref="D68:J68"/>
    <mergeCell ref="M68:N68"/>
    <mergeCell ref="Q68:R68"/>
    <mergeCell ref="T68:U68"/>
    <mergeCell ref="W68:X68"/>
    <mergeCell ref="Z68:AA68"/>
    <mergeCell ref="AC68:AD68"/>
    <mergeCell ref="AF68:AG68"/>
    <mergeCell ref="D70:J70"/>
    <mergeCell ref="M70:N70"/>
    <mergeCell ref="Q70:R70"/>
    <mergeCell ref="T70:U70"/>
    <mergeCell ref="W70:X70"/>
    <mergeCell ref="AC66:AD66"/>
    <mergeCell ref="AF66:AG66"/>
    <mergeCell ref="AI66:AJ66"/>
    <mergeCell ref="D67:J67"/>
    <mergeCell ref="M67:N67"/>
    <mergeCell ref="Q67:R67"/>
    <mergeCell ref="T67:U67"/>
    <mergeCell ref="W67:X67"/>
    <mergeCell ref="Z67:AA67"/>
    <mergeCell ref="AC67:AD67"/>
    <mergeCell ref="D66:J66"/>
    <mergeCell ref="M66:N66"/>
    <mergeCell ref="Q66:R66"/>
    <mergeCell ref="T66:U66"/>
    <mergeCell ref="W66:X66"/>
    <mergeCell ref="Z66:AA66"/>
    <mergeCell ref="AF67:AG67"/>
    <mergeCell ref="AI67:AJ67"/>
    <mergeCell ref="D65:J65"/>
    <mergeCell ref="M65:N65"/>
    <mergeCell ref="Q65:R65"/>
    <mergeCell ref="T65:U65"/>
    <mergeCell ref="W65:X65"/>
    <mergeCell ref="Z65:AA65"/>
    <mergeCell ref="AC65:AD65"/>
    <mergeCell ref="AF65:AG65"/>
    <mergeCell ref="AI65:AJ65"/>
    <mergeCell ref="D64:J64"/>
    <mergeCell ref="M64:N64"/>
    <mergeCell ref="Q64:R64"/>
    <mergeCell ref="T64:U64"/>
    <mergeCell ref="W64:X64"/>
    <mergeCell ref="Z64:AA64"/>
    <mergeCell ref="AC64:AD64"/>
    <mergeCell ref="AF64:AG64"/>
    <mergeCell ref="AI64:AJ64"/>
    <mergeCell ref="D63:J63"/>
    <mergeCell ref="M63:N63"/>
    <mergeCell ref="Q63:R63"/>
    <mergeCell ref="T63:U63"/>
    <mergeCell ref="W63:X63"/>
    <mergeCell ref="Z63:AA63"/>
    <mergeCell ref="AC63:AD63"/>
    <mergeCell ref="AF63:AG63"/>
    <mergeCell ref="AI63:AJ63"/>
    <mergeCell ref="D62:J62"/>
    <mergeCell ref="M62:N62"/>
    <mergeCell ref="Q62:R62"/>
    <mergeCell ref="T62:U62"/>
    <mergeCell ref="W62:X62"/>
    <mergeCell ref="Z62:AA62"/>
    <mergeCell ref="AC62:AD62"/>
    <mergeCell ref="AF62:AG62"/>
    <mergeCell ref="AI62:AJ62"/>
    <mergeCell ref="W60:X60"/>
    <mergeCell ref="Z60:AA60"/>
    <mergeCell ref="AC60:AD60"/>
    <mergeCell ref="AF60:AG60"/>
    <mergeCell ref="AI60:AJ60"/>
    <mergeCell ref="D61:J61"/>
    <mergeCell ref="M61:N61"/>
    <mergeCell ref="Q61:R61"/>
    <mergeCell ref="T61:U61"/>
    <mergeCell ref="W61:X61"/>
    <mergeCell ref="D60:J60"/>
    <mergeCell ref="M60:N60"/>
    <mergeCell ref="Q60:R60"/>
    <mergeCell ref="T60:U60"/>
    <mergeCell ref="Z61:AA61"/>
    <mergeCell ref="AC61:AD61"/>
    <mergeCell ref="AF61:AG61"/>
    <mergeCell ref="AI61:AJ61"/>
    <mergeCell ref="D59:J59"/>
    <mergeCell ref="M59:N59"/>
    <mergeCell ref="Q59:R59"/>
    <mergeCell ref="T59:U59"/>
    <mergeCell ref="W59:X59"/>
    <mergeCell ref="Z59:AA59"/>
    <mergeCell ref="AC59:AD59"/>
    <mergeCell ref="AF59:AG59"/>
    <mergeCell ref="AI59:AJ59"/>
    <mergeCell ref="D58:J58"/>
    <mergeCell ref="M58:N58"/>
    <mergeCell ref="Q58:R58"/>
    <mergeCell ref="T58:U58"/>
    <mergeCell ref="W58:X58"/>
    <mergeCell ref="Z58:AA58"/>
    <mergeCell ref="AC58:AD58"/>
    <mergeCell ref="AF58:AG58"/>
    <mergeCell ref="AI58:AJ58"/>
    <mergeCell ref="D57:J57"/>
    <mergeCell ref="M57:N57"/>
    <mergeCell ref="Q57:R57"/>
    <mergeCell ref="T57:U57"/>
    <mergeCell ref="W57:X57"/>
    <mergeCell ref="Z57:AA57"/>
    <mergeCell ref="AC57:AD57"/>
    <mergeCell ref="AF57:AG57"/>
    <mergeCell ref="AI57:AJ57"/>
    <mergeCell ref="Z55:AA55"/>
    <mergeCell ref="AC55:AD55"/>
    <mergeCell ref="AF55:AG55"/>
    <mergeCell ref="AI55:AJ55"/>
    <mergeCell ref="D56:J56"/>
    <mergeCell ref="M56:N56"/>
    <mergeCell ref="Q56:R56"/>
    <mergeCell ref="T56:U56"/>
    <mergeCell ref="W56:X56"/>
    <mergeCell ref="Z56:AA56"/>
    <mergeCell ref="D55:J55"/>
    <mergeCell ref="M55:N55"/>
    <mergeCell ref="Q55:R55"/>
    <mergeCell ref="T55:U55"/>
    <mergeCell ref="W55:X55"/>
    <mergeCell ref="AC56:AD56"/>
    <mergeCell ref="AF56:AG56"/>
    <mergeCell ref="AI56:AJ56"/>
    <mergeCell ref="D54:J54"/>
    <mergeCell ref="M54:N54"/>
    <mergeCell ref="Q54:R54"/>
    <mergeCell ref="T54:U54"/>
    <mergeCell ref="W54:X54"/>
    <mergeCell ref="Z54:AA54"/>
    <mergeCell ref="AC54:AD54"/>
    <mergeCell ref="AF54:AG54"/>
    <mergeCell ref="AI54:AJ54"/>
    <mergeCell ref="D53:J53"/>
    <mergeCell ref="M53:N53"/>
    <mergeCell ref="Q53:R53"/>
    <mergeCell ref="T53:U53"/>
    <mergeCell ref="W53:X53"/>
    <mergeCell ref="Z53:AA53"/>
    <mergeCell ref="AC53:AD53"/>
    <mergeCell ref="AF53:AG53"/>
    <mergeCell ref="AI53:AJ53"/>
    <mergeCell ref="AC51:AD51"/>
    <mergeCell ref="AF51:AG51"/>
    <mergeCell ref="AI51:AJ51"/>
    <mergeCell ref="D52:J52"/>
    <mergeCell ref="M52:N52"/>
    <mergeCell ref="Q52:R52"/>
    <mergeCell ref="T52:U52"/>
    <mergeCell ref="W52:X52"/>
    <mergeCell ref="Z52:AA52"/>
    <mergeCell ref="AC52:AD52"/>
    <mergeCell ref="D51:J51"/>
    <mergeCell ref="M51:N51"/>
    <mergeCell ref="Q51:R51"/>
    <mergeCell ref="T51:U51"/>
    <mergeCell ref="W51:X51"/>
    <mergeCell ref="Z51:AA51"/>
    <mergeCell ref="AF52:AG52"/>
    <mergeCell ref="AI52:AJ52"/>
    <mergeCell ref="D50:J50"/>
    <mergeCell ref="M50:N50"/>
    <mergeCell ref="Q50:R50"/>
    <mergeCell ref="T50:U50"/>
    <mergeCell ref="W50:X50"/>
    <mergeCell ref="Z50:AA50"/>
    <mergeCell ref="AC50:AD50"/>
    <mergeCell ref="AF50:AG50"/>
    <mergeCell ref="AI50:AJ50"/>
    <mergeCell ref="D49:J49"/>
    <mergeCell ref="M49:N49"/>
    <mergeCell ref="Q49:R49"/>
    <mergeCell ref="T49:U49"/>
    <mergeCell ref="W49:X49"/>
    <mergeCell ref="Z49:AA49"/>
    <mergeCell ref="AC49:AD49"/>
    <mergeCell ref="AF49:AG49"/>
    <mergeCell ref="AI49:AJ49"/>
    <mergeCell ref="AC47:AD47"/>
    <mergeCell ref="AF47:AG47"/>
    <mergeCell ref="AI47:AJ47"/>
    <mergeCell ref="D48:J48"/>
    <mergeCell ref="M48:N48"/>
    <mergeCell ref="Q48:R48"/>
    <mergeCell ref="T48:U48"/>
    <mergeCell ref="W48:X48"/>
    <mergeCell ref="Z48:AA48"/>
    <mergeCell ref="AC48:AD48"/>
    <mergeCell ref="D47:J47"/>
    <mergeCell ref="M47:N47"/>
    <mergeCell ref="Q47:R47"/>
    <mergeCell ref="T47:U47"/>
    <mergeCell ref="W47:X47"/>
    <mergeCell ref="Z47:AA47"/>
    <mergeCell ref="AF48:AG48"/>
    <mergeCell ref="AI48:AJ48"/>
    <mergeCell ref="D46:J46"/>
    <mergeCell ref="M46:N46"/>
    <mergeCell ref="Q46:R46"/>
    <mergeCell ref="T46:U46"/>
    <mergeCell ref="W46:X46"/>
    <mergeCell ref="Z46:AA46"/>
    <mergeCell ref="AC46:AD46"/>
    <mergeCell ref="AF46:AG46"/>
    <mergeCell ref="AI46:AJ46"/>
    <mergeCell ref="D45:J45"/>
    <mergeCell ref="M45:N45"/>
    <mergeCell ref="Q45:R45"/>
    <mergeCell ref="T45:U45"/>
    <mergeCell ref="W45:X45"/>
    <mergeCell ref="Z45:AA45"/>
    <mergeCell ref="AC45:AD45"/>
    <mergeCell ref="AF45:AG45"/>
    <mergeCell ref="AI45:AJ45"/>
    <mergeCell ref="AC43:AD43"/>
    <mergeCell ref="AF43:AG43"/>
    <mergeCell ref="AI43:AJ43"/>
    <mergeCell ref="D44:J44"/>
    <mergeCell ref="M44:N44"/>
    <mergeCell ref="Q44:R44"/>
    <mergeCell ref="T44:U44"/>
    <mergeCell ref="W44:X44"/>
    <mergeCell ref="Z44:AA44"/>
    <mergeCell ref="AC44:AD44"/>
    <mergeCell ref="D43:J43"/>
    <mergeCell ref="M43:N43"/>
    <mergeCell ref="Q43:R43"/>
    <mergeCell ref="T43:U43"/>
    <mergeCell ref="W43:X43"/>
    <mergeCell ref="Z43:AA43"/>
    <mergeCell ref="AF44:AG44"/>
    <mergeCell ref="AI44:AJ44"/>
    <mergeCell ref="D42:J42"/>
    <mergeCell ref="M42:N42"/>
    <mergeCell ref="Q42:R42"/>
    <mergeCell ref="T42:U42"/>
    <mergeCell ref="W42:X42"/>
    <mergeCell ref="Z42:AA42"/>
    <mergeCell ref="AC42:AD42"/>
    <mergeCell ref="AF42:AG42"/>
    <mergeCell ref="AI42:AJ42"/>
    <mergeCell ref="D41:J41"/>
    <mergeCell ref="M41:N41"/>
    <mergeCell ref="Q41:R41"/>
    <mergeCell ref="T41:U41"/>
    <mergeCell ref="W41:X41"/>
    <mergeCell ref="Z41:AA41"/>
    <mergeCell ref="AC41:AD41"/>
    <mergeCell ref="AF41:AG41"/>
    <mergeCell ref="AI41:AJ41"/>
    <mergeCell ref="AI39:AJ39"/>
    <mergeCell ref="D40:J40"/>
    <mergeCell ref="M40:N40"/>
    <mergeCell ref="Q40:R40"/>
    <mergeCell ref="T40:U40"/>
    <mergeCell ref="W40:X40"/>
    <mergeCell ref="Z40:AA40"/>
    <mergeCell ref="AC40:AD40"/>
    <mergeCell ref="AF38:AG38"/>
    <mergeCell ref="AI38:AJ38"/>
    <mergeCell ref="D39:J39"/>
    <mergeCell ref="M39:N39"/>
    <mergeCell ref="Q39:R39"/>
    <mergeCell ref="T39:U39"/>
    <mergeCell ref="W39:X39"/>
    <mergeCell ref="Z39:AA39"/>
    <mergeCell ref="AC39:AD39"/>
    <mergeCell ref="AF39:AG39"/>
    <mergeCell ref="AF40:AG40"/>
    <mergeCell ref="AI40:AJ40"/>
    <mergeCell ref="O38:P38"/>
    <mergeCell ref="AC37:AD37"/>
    <mergeCell ref="AF37:AG37"/>
    <mergeCell ref="AI37:AJ37"/>
    <mergeCell ref="D38:J38"/>
    <mergeCell ref="M38:N38"/>
    <mergeCell ref="Q38:R38"/>
    <mergeCell ref="T38:U38"/>
    <mergeCell ref="W38:X38"/>
    <mergeCell ref="Z38:AA38"/>
    <mergeCell ref="AC38:AD38"/>
    <mergeCell ref="D37:J37"/>
    <mergeCell ref="M37:N37"/>
    <mergeCell ref="Q37:R37"/>
    <mergeCell ref="T37:U37"/>
    <mergeCell ref="W37:X37"/>
    <mergeCell ref="Z37:AA37"/>
    <mergeCell ref="O37:P37"/>
    <mergeCell ref="D36:J36"/>
    <mergeCell ref="M36:N36"/>
    <mergeCell ref="Q36:R36"/>
    <mergeCell ref="T36:U36"/>
    <mergeCell ref="W36:X36"/>
    <mergeCell ref="Z36:AA36"/>
    <mergeCell ref="AC36:AD36"/>
    <mergeCell ref="AF36:AG36"/>
    <mergeCell ref="AI36:AJ36"/>
    <mergeCell ref="O36:P36"/>
    <mergeCell ref="D35:J35"/>
    <mergeCell ref="M35:N35"/>
    <mergeCell ref="Q35:R35"/>
    <mergeCell ref="T35:U35"/>
    <mergeCell ref="W35:X35"/>
    <mergeCell ref="Z35:AA35"/>
    <mergeCell ref="AC35:AD35"/>
    <mergeCell ref="AF35:AG35"/>
    <mergeCell ref="AI35:AJ35"/>
    <mergeCell ref="O35:P35"/>
    <mergeCell ref="D34:J34"/>
    <mergeCell ref="M34:N34"/>
    <mergeCell ref="Q34:R34"/>
    <mergeCell ref="T34:U34"/>
    <mergeCell ref="W34:X34"/>
    <mergeCell ref="Z34:AA34"/>
    <mergeCell ref="AC34:AD34"/>
    <mergeCell ref="AF34:AG34"/>
    <mergeCell ref="AI34:AJ34"/>
    <mergeCell ref="O34:P34"/>
    <mergeCell ref="AC32:AD32"/>
    <mergeCell ref="AF32:AG32"/>
    <mergeCell ref="AI32:AJ32"/>
    <mergeCell ref="D33:J33"/>
    <mergeCell ref="M33:N33"/>
    <mergeCell ref="Q33:R33"/>
    <mergeCell ref="T33:U33"/>
    <mergeCell ref="W33:X33"/>
    <mergeCell ref="Z33:AA33"/>
    <mergeCell ref="AC33:AD33"/>
    <mergeCell ref="D32:J32"/>
    <mergeCell ref="M32:N32"/>
    <mergeCell ref="Q32:R32"/>
    <mergeCell ref="T32:U32"/>
    <mergeCell ref="W32:X32"/>
    <mergeCell ref="Z32:AA32"/>
    <mergeCell ref="AF33:AG33"/>
    <mergeCell ref="AI33:AJ33"/>
    <mergeCell ref="O32:P32"/>
    <mergeCell ref="O33:P33"/>
    <mergeCell ref="AI30:AJ30"/>
    <mergeCell ref="M31:N31"/>
    <mergeCell ref="Q31:R31"/>
    <mergeCell ref="AF29:AG29"/>
    <mergeCell ref="AI29:AJ29"/>
    <mergeCell ref="D30:J30"/>
    <mergeCell ref="M30:N30"/>
    <mergeCell ref="Q30:R30"/>
    <mergeCell ref="T30:U30"/>
    <mergeCell ref="W30:X30"/>
    <mergeCell ref="Z30:AA30"/>
    <mergeCell ref="AC30:AD30"/>
    <mergeCell ref="AF30:AG30"/>
    <mergeCell ref="O29:P29"/>
    <mergeCell ref="O30:P30"/>
    <mergeCell ref="O31:P31"/>
    <mergeCell ref="AF27:AG27"/>
    <mergeCell ref="AI27:AJ27"/>
    <mergeCell ref="AC28:AD28"/>
    <mergeCell ref="AF28:AG28"/>
    <mergeCell ref="AI28:AJ28"/>
    <mergeCell ref="D29:J29"/>
    <mergeCell ref="M29:N29"/>
    <mergeCell ref="Q29:R29"/>
    <mergeCell ref="T29:U29"/>
    <mergeCell ref="W29:X29"/>
    <mergeCell ref="Z29:AA29"/>
    <mergeCell ref="AC29:AD29"/>
    <mergeCell ref="D28:J28"/>
    <mergeCell ref="M28:N28"/>
    <mergeCell ref="Q28:R28"/>
    <mergeCell ref="T28:U28"/>
    <mergeCell ref="W28:X28"/>
    <mergeCell ref="Z28:AA28"/>
    <mergeCell ref="O27:P27"/>
    <mergeCell ref="O28:P28"/>
    <mergeCell ref="D25:J25"/>
    <mergeCell ref="M25:N25"/>
    <mergeCell ref="Q25:R25"/>
    <mergeCell ref="T25:U25"/>
    <mergeCell ref="W25:X25"/>
    <mergeCell ref="Z25:AA25"/>
    <mergeCell ref="AC25:AD25"/>
    <mergeCell ref="D27:J27"/>
    <mergeCell ref="M27:N27"/>
    <mergeCell ref="Q27:R27"/>
    <mergeCell ref="T27:U27"/>
    <mergeCell ref="W27:X27"/>
    <mergeCell ref="Z27:AA27"/>
    <mergeCell ref="AC27:AD27"/>
    <mergeCell ref="O25:P25"/>
    <mergeCell ref="O26:P26"/>
    <mergeCell ref="D26:J26"/>
    <mergeCell ref="M26:N26"/>
    <mergeCell ref="Q26:R26"/>
    <mergeCell ref="T26:U26"/>
    <mergeCell ref="W26:X26"/>
    <mergeCell ref="Z26:AA26"/>
    <mergeCell ref="AC26:AD26"/>
    <mergeCell ref="AF26:AG26"/>
    <mergeCell ref="AI26:AJ26"/>
    <mergeCell ref="M21:N24"/>
    <mergeCell ref="Q21:R24"/>
    <mergeCell ref="AH23:AI23"/>
    <mergeCell ref="T24:U24"/>
    <mergeCell ref="W24:X24"/>
    <mergeCell ref="Z24:AA24"/>
    <mergeCell ref="AC24:AD24"/>
    <mergeCell ref="AF24:AG24"/>
    <mergeCell ref="AF25:AG25"/>
    <mergeCell ref="AI25:AJ25"/>
    <mergeCell ref="O21:P24"/>
    <mergeCell ref="A16:AA16"/>
    <mergeCell ref="AB16:AH16"/>
    <mergeCell ref="A17:Z17"/>
    <mergeCell ref="D18:AH18"/>
    <mergeCell ref="A20:H20"/>
    <mergeCell ref="S21:AJ21"/>
    <mergeCell ref="K22:K24"/>
    <mergeCell ref="L22:L24"/>
    <mergeCell ref="S22:U22"/>
    <mergeCell ref="V22:X22"/>
    <mergeCell ref="Y22:AA22"/>
    <mergeCell ref="AB22:AD22"/>
    <mergeCell ref="AE22:AG22"/>
    <mergeCell ref="AH22:AJ22"/>
    <mergeCell ref="S23:T23"/>
    <mergeCell ref="AI24:AJ24"/>
    <mergeCell ref="AE23:AF23"/>
    <mergeCell ref="V23:W23"/>
    <mergeCell ref="Y23:Z23"/>
    <mergeCell ref="AB23:AC23"/>
    <mergeCell ref="A21:B24"/>
    <mergeCell ref="C21:C24"/>
    <mergeCell ref="D21:J24"/>
    <mergeCell ref="K21:L21"/>
    <mergeCell ref="A7:H7"/>
    <mergeCell ref="A8:A9"/>
    <mergeCell ref="B8:AA8"/>
    <mergeCell ref="AB8:AE8"/>
    <mergeCell ref="AF8:AF9"/>
    <mergeCell ref="AG8:AG9"/>
    <mergeCell ref="C6:J6"/>
    <mergeCell ref="N6:R6"/>
    <mergeCell ref="S6:U6"/>
    <mergeCell ref="V6:Z6"/>
    <mergeCell ref="AA6:AC6"/>
    <mergeCell ref="AD6:AH6"/>
    <mergeCell ref="AH8:AH9"/>
    <mergeCell ref="AD4:AH4"/>
    <mergeCell ref="A5:B5"/>
    <mergeCell ref="C5:J5"/>
    <mergeCell ref="K5:M6"/>
    <mergeCell ref="N5:R5"/>
    <mergeCell ref="S5:U5"/>
    <mergeCell ref="V5:Z5"/>
    <mergeCell ref="AA5:AC5"/>
    <mergeCell ref="AD5:AH5"/>
    <mergeCell ref="A6:B6"/>
    <mergeCell ref="C4:J4"/>
    <mergeCell ref="K4:M4"/>
    <mergeCell ref="N4:R4"/>
    <mergeCell ref="S4:U4"/>
    <mergeCell ref="V4:Z4"/>
    <mergeCell ref="AA4:AC4"/>
  </mergeCells>
  <phoneticPr fontId="3" type="noConversion"/>
  <conditionalFormatting sqref="I177:J182">
    <cfRule type="cellIs" dxfId="49" priority="53" operator="greaterThan">
      <formula>4</formula>
    </cfRule>
  </conditionalFormatting>
  <conditionalFormatting sqref="G115:H115">
    <cfRule type="expression" dxfId="48" priority="35">
      <formula>$G$115&gt;4</formula>
    </cfRule>
  </conditionalFormatting>
  <conditionalFormatting sqref="G116:H116">
    <cfRule type="expression" dxfId="47" priority="34">
      <formula>$G$116&gt;4</formula>
    </cfRule>
  </conditionalFormatting>
  <conditionalFormatting sqref="G117:H117">
    <cfRule type="expression" dxfId="46" priority="33">
      <formula>$G$117&gt;4</formula>
    </cfRule>
  </conditionalFormatting>
  <conditionalFormatting sqref="G118:H118">
    <cfRule type="expression" dxfId="45" priority="32">
      <formula>$G$118&gt;4</formula>
    </cfRule>
  </conditionalFormatting>
  <conditionalFormatting sqref="G119:H119">
    <cfRule type="expression" dxfId="44" priority="31">
      <formula>$G$119&gt;4</formula>
    </cfRule>
  </conditionalFormatting>
  <conditionalFormatting sqref="G120:H126">
    <cfRule type="expression" dxfId="43" priority="30">
      <formula>$G$120&gt;4</formula>
    </cfRule>
  </conditionalFormatting>
  <conditionalFormatting sqref="S71">
    <cfRule type="expression" dxfId="42" priority="23">
      <formula>$S$71&gt;28</formula>
    </cfRule>
  </conditionalFormatting>
  <conditionalFormatting sqref="V71">
    <cfRule type="expression" dxfId="41" priority="21">
      <formula>$V$71&gt;28</formula>
    </cfRule>
    <cfRule type="expression" dxfId="40" priority="22">
      <formula>$S$71&gt;28</formula>
    </cfRule>
  </conditionalFormatting>
  <conditionalFormatting sqref="Y71">
    <cfRule type="expression" dxfId="39" priority="20">
      <formula>$Y$71&gt;28</formula>
    </cfRule>
  </conditionalFormatting>
  <conditionalFormatting sqref="AB71">
    <cfRule type="expression" dxfId="38" priority="19">
      <formula>$AB$71&gt;28</formula>
    </cfRule>
  </conditionalFormatting>
  <conditionalFormatting sqref="AE71">
    <cfRule type="expression" dxfId="37" priority="17">
      <formula>$AE$71&gt;28</formula>
    </cfRule>
    <cfRule type="expression" priority="18">
      <formula>$AE$71&gt;28</formula>
    </cfRule>
  </conditionalFormatting>
  <conditionalFormatting sqref="AH71">
    <cfRule type="expression" dxfId="36" priority="16">
      <formula>$AH$71&gt;28</formula>
    </cfRule>
  </conditionalFormatting>
  <conditionalFormatting sqref="S25">
    <cfRule type="expression" dxfId="35" priority="15">
      <formula>$S$23*$S$25-32&lt;-1</formula>
    </cfRule>
  </conditionalFormatting>
  <conditionalFormatting sqref="S28">
    <cfRule type="expression" dxfId="34" priority="14">
      <formula>$S$23*$S$28-36&lt;-3</formula>
    </cfRule>
  </conditionalFormatting>
  <conditionalFormatting sqref="S30:S31">
    <cfRule type="expression" dxfId="33" priority="13">
      <formula>$S$23*$S$30-60&lt;-3</formula>
    </cfRule>
  </conditionalFormatting>
  <conditionalFormatting sqref="S32">
    <cfRule type="expression" dxfId="32" priority="11">
      <formula>$S$23*$S$32-36&lt;-3</formula>
    </cfRule>
    <cfRule type="expression" dxfId="31" priority="12">
      <formula>"$Q$23*$Q$31-6+$R$360&lt;-3"</formula>
    </cfRule>
  </conditionalFormatting>
  <conditionalFormatting sqref="V26">
    <cfRule type="expression" dxfId="30" priority="10">
      <formula>$V$23*$V$26-42&lt;-3</formula>
    </cfRule>
  </conditionalFormatting>
  <conditionalFormatting sqref="V28">
    <cfRule type="expression" dxfId="29" priority="9">
      <formula>$V$23*$V$28-44&lt;-3</formula>
    </cfRule>
  </conditionalFormatting>
  <conditionalFormatting sqref="Y27">
    <cfRule type="expression" dxfId="28" priority="8">
      <formula>$Y$23*$Y$27-44&lt;-3</formula>
    </cfRule>
  </conditionalFormatting>
  <conditionalFormatting sqref="Y28">
    <cfRule type="expression" dxfId="27" priority="7">
      <formula>$Y$23*$Y$28-36&lt;-3</formula>
    </cfRule>
  </conditionalFormatting>
  <conditionalFormatting sqref="G101:H101">
    <cfRule type="expression" dxfId="26" priority="6">
      <formula>$G$101&gt;4</formula>
    </cfRule>
  </conditionalFormatting>
  <conditionalFormatting sqref="G102:H102">
    <cfRule type="expression" dxfId="25" priority="5">
      <formula>$G$102&gt;4</formula>
    </cfRule>
  </conditionalFormatting>
  <conditionalFormatting sqref="G103:H103">
    <cfRule type="expression" dxfId="24" priority="4">
      <formula>$G$103&gt;4</formula>
    </cfRule>
  </conditionalFormatting>
  <conditionalFormatting sqref="G104:H104">
    <cfRule type="expression" dxfId="23" priority="3">
      <formula>$G$104&gt;4</formula>
    </cfRule>
  </conditionalFormatting>
  <conditionalFormatting sqref="G105:H105">
    <cfRule type="expression" dxfId="22" priority="2">
      <formula>$G$105&gt;4</formula>
    </cfRule>
  </conditionalFormatting>
  <conditionalFormatting sqref="G106:H108">
    <cfRule type="expression" dxfId="21" priority="1">
      <formula>$G$106&gt;4</formula>
    </cfRule>
  </conditionalFormatting>
  <conditionalFormatting sqref="AB11">
    <cfRule type="expression" dxfId="20" priority="24">
      <formula>$AB$11&lt;&gt;19-$T$96</formula>
    </cfRule>
  </conditionalFormatting>
  <conditionalFormatting sqref="AB13">
    <cfRule type="expression" dxfId="19" priority="25">
      <formula>$AB$13&lt;&gt;19-$Z$96</formula>
    </cfRule>
  </conditionalFormatting>
  <conditionalFormatting sqref="AB14">
    <cfRule type="expression" dxfId="18" priority="26">
      <formula>$AB$14&lt;&gt;19-$AC$96</formula>
    </cfRule>
  </conditionalFormatting>
  <conditionalFormatting sqref="AB15">
    <cfRule type="expression" dxfId="17" priority="27">
      <formula>$AB$15&lt;&gt;19-$AF$96</formula>
    </cfRule>
  </conditionalFormatting>
  <conditionalFormatting sqref="AB10">
    <cfRule type="expression" dxfId="16" priority="28">
      <formula>$AB$10&lt;&gt;19-$Q$96+$Q$78</formula>
    </cfRule>
  </conditionalFormatting>
  <conditionalFormatting sqref="AB12">
    <cfRule type="expression" dxfId="15" priority="29">
      <formula>$AB$12&lt;&gt;19-$W$96+$W$79</formula>
    </cfRule>
  </conditionalFormatting>
  <dataValidations count="32">
    <dataValidation operator="greaterThan" allowBlank="1" showInputMessage="1" showErrorMessage="1" promptTitle="课程总学分" prompt="理论课按每16学时计1学分。对于跨学期开设的课程，应首先计算出该课程每一学期的学分，然后求和得出该课程的总学分。每门课每学期学分以0.5学分为单位折算，折算方法为二舍三入、七退八进。" sqref="N27:N32"/>
    <dataValidation type="whole" operator="greaterThan" allowBlank="1" showInputMessage="1" showErrorMessage="1" sqref="K26:L36">
      <formula1>0</formula1>
    </dataValidation>
    <dataValidation type="decimal" allowBlank="1" showInputMessage="1" showErrorMessage="1" promptTitle="填写提示" prompt="理论授课时间占总授课时间的比例。_x000a_例如：_x000a_课程实践授课时间占总授课时间比例为30%，则填写30即可。_x000a_该比例原则上不能超过70%；如果超过70%，建议开设实践课。" sqref="M71:N73 M96 O71:P71">
      <formula1>0</formula1>
      <formula2>0.7</formula2>
    </dataValidation>
    <dataValidation type="whole" operator="greaterThan" allowBlank="1" showInputMessage="1" showErrorMessage="1" errorTitle="输入非法数据" error="课程周学时只能输入大于0的整数。" promptTitle="课程周学时" prompt="课程在第三学期的周学时数，只能输入大于0的整数。" sqref="S96 U71 S72:S73">
      <formula1>0</formula1>
    </dataValidation>
    <dataValidation type="whole" operator="greaterThan" allowBlank="1" showInputMessage="1" showErrorMessage="1" promptTitle="输入提示" prompt="输入课程考查所在的学期。_x000a_例：_x000a_课程在第2学期为考查课，则输入2；_x000a_课程在第1、3学期为考查课，则输入13。" sqref="J116:J117 J102:J103">
      <formula1>0</formula1>
    </dataValidation>
    <dataValidation type="whole" allowBlank="1" showInputMessage="1" showErrorMessage="1" promptTitle="填写提示" prompt="填写本课程在该学期的实训周数。_x000a_只能是1至18之间的整数。" sqref="T134:U172 AF134:AG172 W134:X172 Z134:AA172 Q134:R172 AC134:AD172">
      <formula1>1</formula1>
      <formula2>18</formula2>
    </dataValidation>
    <dataValidation allowBlank="1" showInputMessage="1" showErrorMessage="1" promptTitle="填写提示" prompt="填写开设的课程名称" sqref="B136:K172"/>
    <dataValidation type="whole" operator="greaterThan" allowBlank="1" showInputMessage="1" showErrorMessage="1" promptTitle="输入提示" prompt="输入课程考试所在的学期。_x000a_例：_x000a_课程在第2学期为考试课，则输入2；_x000a_课程在第1、3学期为考试课，则输入13。" sqref="I115:I117 I101:I103">
      <formula1>0</formula1>
    </dataValidation>
    <dataValidation allowBlank="1" showInputMessage="1" showErrorMessage="1" promptTitle="输入提示" prompt="输入课程名称" sqref="G112 D112 E120:F120 E122:F122 D115:D126 E118:F118 E116:F116 E124:F126 G115:G126 G98 D98 D87:D96 D77:D84 E104:F104 E102:F102 E106:F106 D101:D106 G101:G106 D107:G108 D37:D73"/>
    <dataValidation type="whole" operator="greaterThanOrEqual" allowBlank="1" showInputMessage="1" showErrorMessage="1" sqref="N130:P130 AC126 W126 L128:M130 Z126 L118 AF126 Q128:AH130 AC108 W108 L110:M111 Z108 L104 AF108 Q110:AH111">
      <formula1>0</formula1>
    </dataValidation>
    <dataValidation operator="greaterThan" allowBlank="1" showInputMessage="1" showErrorMessage="1" sqref="K116:L117 K102:L103 K77:L96 K37:L73"/>
    <dataValidation operator="greaterThan" allowBlank="1" showInputMessage="1" showErrorMessage="1" errorTitle="输入非法数据" error="课程周学时只能输入大于0的整数。" promptTitle="课程周学时" prompt="课程在第三学期的周学时数，只能输入大于0的整数。" sqref="AG112 V77:V96 AD96 U96 AG96 X96 S77:S95 Y77:Y96 AE77:AE96 AB77:AB96 AH77:AH96 AA96 AG98 M77:M95 AC71:AD71 AA72:AB73 AI71:AJ71 AG72:AH73 AF71:AG71 AD72:AE73 W71:X71 U72:V73 Z71:AA71 X72:Y73"/>
    <dataValidation operator="greaterThanOrEqual" allowBlank="1" showInputMessage="1" showErrorMessage="1" sqref="Q126:T126 Q108:T108"/>
    <dataValidation type="whole" operator="greaterThan" allowBlank="1" showInputMessage="1" showErrorMessage="1" errorTitle="输入非法数据" error="课程周学时只能输入大于0的整数。" promptTitle="课程周学时" prompt="课程在第五学期的周学时数，只能输入大于0的整数。" sqref="AC72:AC73 AE26:AE70">
      <formula1>0</formula1>
    </dataValidation>
    <dataValidation type="whole" operator="greaterThan" allowBlank="1" showInputMessage="1" showErrorMessage="1" promptTitle="填写提示" prompt="填写课程在第二学期的周学时，大于0的整数。" sqref="T72:T73 V26:V70">
      <formula1>0</formula1>
    </dataValidation>
    <dataValidation type="whole" operator="greaterThan" allowBlank="1" showInputMessage="1" showErrorMessage="1" errorTitle="输入非法数据" error="课程周学时只能输入大于0的整数。" promptTitle="课程周学时" prompt="课程在第一学期的周学时数，只能输入大于0的整数。" sqref="AH71 V71 Y71 AB71 AE71 S26:S71 Q72:Q73">
      <formula1>0</formula1>
    </dataValidation>
    <dataValidation type="whole" operator="greaterThan" allowBlank="1" showInputMessage="1" showErrorMessage="1" promptTitle="填写提示" prompt="输入课程在第三学期的周学时，只能输入大于0的整数" sqref="W72:W73 Y26:Y70">
      <formula1>0</formula1>
    </dataValidation>
    <dataValidation type="whole" operator="greaterThan" allowBlank="1" showInputMessage="1" showErrorMessage="1" promptTitle="输入提示" prompt="课程在第四学期的周学时，只能填写大于0的整数。" sqref="Z72:Z73 AB26:AB70">
      <formula1>0</formula1>
    </dataValidation>
    <dataValidation type="whole" operator="greaterThan" allowBlank="1" showInputMessage="1" showErrorMessage="1" promptTitle="输入提示" prompt="课程在第六学期的周学时，只能填写大于0的整数" sqref="AF72:AF73 AH26:AH70">
      <formula1>0</formula1>
    </dataValidation>
    <dataValidation type="list" allowBlank="1" showInputMessage="1" showErrorMessage="1" promptTitle="填写提示" prompt=":代表考试所在周；_x000a_◇代表实训周；_x000a_◇:代表实训考试周;_x000a_⊙代表课程设计周；_x000a_☆代表顶岗实习周；_x000a_★代表企业岗位实习；_x000a_※代表公益劳动与机动周；_x000a_△代表入学、军事和毕业教育；_x000a_◆代表假期。" sqref="B10:AA15">
      <formula1>"△,:,☆,★,◇,◇:,◆,⊙"</formula1>
    </dataValidation>
    <dataValidation type="list" allowBlank="1" showInputMessage="1" showErrorMessage="1" sqref="C4:C5">
      <formula1>"旅游管理,法律文秘,法律事务,会计电算化,工商企业管理,电子商务,机电一体化技术,汽车检测与维修技术,机械制造与自动化,数控技术（逆向工程）,通信技术,计算机网络技术,动漫设计与制作,电气自动化技术,电子信息工程技术,工程测量技术,建筑工程技术,建筑装饰工程技术,工程造价,数控技术,汽车检测与维修技术(营销）,通信技术（3G/4G工程管理）,珠宝首饰工艺及鉴定,安全技术管理,法律文秘（速录）,市场营销（金融）"</formula1>
    </dataValidation>
    <dataValidation type="list" allowBlank="1" showInputMessage="1" showErrorMessage="1" sqref="C6:J6">
      <formula1>"文法系,机电工程学院,电气与信息工程学院,建筑与测绘工程学院,经济管理系,基础教育学院"</formula1>
    </dataValidation>
    <dataValidation operator="greaterThan" allowBlank="1" showInputMessage="1" showErrorMessage="1" promptTitle="输入提示" prompt="输入课程考查所在的学期。_x000a_例：_x000a_课程在第2学期为考查课，则输入2；_x000a_课程在第1、3学期为考查课，则输入13。" sqref="I112 I98"/>
    <dataValidation operator="greaterThan" allowBlank="1" showInputMessage="1" showErrorMessage="1" promptTitle="输入提示" prompt="输入课程考试所在的学期。_x000a_例：_x000a_课程在第2学期为考试课，则输入2；_x000a_课程在第1、3学期为考试课，则输入13。" sqref="I113:P113 I114:L114 I99:P99 I100:L100"/>
    <dataValidation operator="greaterThanOrEqual" allowBlank="1" showInputMessage="1" showErrorMessage="1" promptTitle="填写提示" prompt="课程在第一学期周学时，只能填写大于0的整数。" sqref="Q113 Q99 Q96"/>
    <dataValidation allowBlank="1" showInputMessage="1" showErrorMessage="1" promptTitle="填写提示" prompt="理论授课时间占总授课时间的比例。_x000a_例如：_x000a_课程实践授课时间占总授课时间比例为30%，则填写30即可。_x000a_该比例原则上不能超过70%；如果超过70%，建议开设实践课。" sqref="M114 M115:P124 M100 M101:P106 M33:N70 O39:P70"/>
    <dataValidation type="decimal" allowBlank="1" showInputMessage="1" showErrorMessage="1" sqref="Q77:R95 T77:U95 W77:X95 Z77:AA95 AC77:AD95 AF77:AG95">
      <formula1>0</formula1>
      <formula2>19</formula2>
    </dataValidation>
    <dataValidation operator="greaterThan" allowBlank="1" showInputMessage="1" showErrorMessage="1" promptTitle="填写提示" prompt="课程在第二学期周学时，只能填写大于0的整数。" sqref="T96"/>
    <dataValidation operator="greaterThan" allowBlank="1" showInputMessage="1" showErrorMessage="1" promptTitle="填写提示" prompt="课程在第三学期的周学时数，只能输入大于0的整数。" sqref="W96"/>
    <dataValidation operator="greaterThan" allowBlank="1" showInputMessage="1" showErrorMessage="1" promptTitle="填写提示" prompt="课程在第四学期周学时，只能填写大于0的整数。" sqref="Z96"/>
    <dataValidation operator="greaterThan" allowBlank="1" showInputMessage="1" showErrorMessage="1" promptTitle="填写提示" prompt="课程在第五学期的周学时数，只能输入大于0的整数。" sqref="AC96"/>
    <dataValidation operator="greaterThan" allowBlank="1" showInputMessage="1" showErrorMessage="1" promptTitle="填写提示" prompt="课程在第六学期周学时，只能填写大于0的整数。" sqref="AF96"/>
  </dataValidations>
  <pageMargins left="0.70866141732283472" right="0.70866141732283472" top="0.74803149606299213" bottom="0.74803149606299213" header="0.31496062992125984" footer="0.31496062992125984"/>
  <pageSetup paperSize="9" orientation="portrait" horizontalDpi="0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146"/>
  <sheetViews>
    <sheetView workbookViewId="0">
      <selection activeCell="Q19" sqref="Q19:R22"/>
    </sheetView>
  </sheetViews>
  <sheetFormatPr defaultRowHeight="14.25" x14ac:dyDescent="0.15"/>
  <cols>
    <col min="1" max="33" width="4.625" style="1" customWidth="1"/>
    <col min="34" max="34" width="4.5" style="1" customWidth="1"/>
    <col min="35" max="16384" width="9" style="1"/>
  </cols>
  <sheetData>
    <row r="1" spans="1:34" x14ac:dyDescent="0.15">
      <c r="A1" s="322" t="s">
        <v>182</v>
      </c>
      <c r="B1" s="307"/>
      <c r="C1" s="307"/>
      <c r="D1" s="307"/>
      <c r="E1" s="307"/>
      <c r="F1" s="307"/>
      <c r="G1" s="307"/>
      <c r="H1" s="307"/>
      <c r="I1" s="307"/>
      <c r="J1" s="307"/>
      <c r="K1" s="307"/>
      <c r="L1" s="307"/>
      <c r="M1" s="307"/>
      <c r="N1" s="307"/>
      <c r="O1" s="307"/>
      <c r="P1" s="307"/>
      <c r="Q1" s="307"/>
      <c r="R1" s="307"/>
      <c r="S1" s="307"/>
      <c r="T1" s="307"/>
      <c r="U1" s="307"/>
      <c r="V1" s="307"/>
      <c r="W1" s="307"/>
      <c r="X1" s="307"/>
      <c r="Y1" s="307"/>
      <c r="Z1" s="307"/>
      <c r="AA1" s="307"/>
      <c r="AB1" s="307"/>
      <c r="AC1" s="307"/>
      <c r="AD1" s="307"/>
      <c r="AE1" s="307"/>
      <c r="AF1" s="307"/>
      <c r="AG1" s="307"/>
      <c r="AH1" s="307"/>
    </row>
    <row r="2" spans="1:34" x14ac:dyDescent="0.15">
      <c r="A2" s="307"/>
      <c r="B2" s="307"/>
      <c r="C2" s="307"/>
      <c r="D2" s="307"/>
      <c r="E2" s="307"/>
      <c r="F2" s="307"/>
      <c r="G2" s="307"/>
      <c r="H2" s="307"/>
      <c r="I2" s="307"/>
      <c r="J2" s="307"/>
      <c r="K2" s="307"/>
      <c r="L2" s="307"/>
      <c r="M2" s="307"/>
      <c r="N2" s="307"/>
      <c r="O2" s="307"/>
      <c r="P2" s="307"/>
      <c r="Q2" s="307"/>
      <c r="R2" s="307"/>
      <c r="S2" s="307"/>
      <c r="T2" s="307"/>
      <c r="U2" s="307"/>
      <c r="V2" s="307"/>
      <c r="W2" s="307"/>
      <c r="X2" s="307"/>
      <c r="Y2" s="307"/>
      <c r="Z2" s="307"/>
      <c r="AA2" s="307"/>
      <c r="AB2" s="307"/>
      <c r="AC2" s="307"/>
      <c r="AD2" s="307"/>
      <c r="AE2" s="307"/>
      <c r="AF2" s="307"/>
      <c r="AG2" s="307"/>
      <c r="AH2" s="307"/>
    </row>
    <row r="4" spans="1:34" ht="15" customHeight="1" x14ac:dyDescent="0.15">
      <c r="A4" s="69" t="s">
        <v>183</v>
      </c>
      <c r="B4" s="70"/>
      <c r="C4" s="321"/>
      <c r="D4" s="321"/>
      <c r="E4" s="321"/>
      <c r="F4" s="321"/>
      <c r="G4" s="321"/>
      <c r="H4" s="321"/>
      <c r="I4" s="321"/>
      <c r="J4" s="321"/>
      <c r="K4" s="304" t="s">
        <v>184</v>
      </c>
      <c r="L4" s="304"/>
      <c r="M4" s="304"/>
      <c r="N4" s="120"/>
      <c r="O4" s="121"/>
      <c r="P4" s="121"/>
      <c r="Q4" s="121"/>
      <c r="R4" s="122"/>
      <c r="S4" s="305" t="s">
        <v>192</v>
      </c>
      <c r="T4" s="305"/>
      <c r="U4" s="305"/>
      <c r="V4" s="120">
        <v>2</v>
      </c>
      <c r="W4" s="121"/>
      <c r="X4" s="121"/>
      <c r="Y4" s="121"/>
      <c r="Z4" s="122"/>
      <c r="AA4" s="140" t="s">
        <v>187</v>
      </c>
      <c r="AB4" s="140"/>
      <c r="AC4" s="140"/>
      <c r="AD4" s="120"/>
      <c r="AE4" s="121"/>
      <c r="AF4" s="121"/>
      <c r="AG4" s="121"/>
      <c r="AH4" s="122"/>
    </row>
    <row r="5" spans="1:34" ht="15" customHeight="1" x14ac:dyDescent="0.15">
      <c r="A5" s="306" t="s">
        <v>84</v>
      </c>
      <c r="B5" s="306"/>
      <c r="C5" s="141"/>
      <c r="D5" s="142"/>
      <c r="E5" s="142"/>
      <c r="F5" s="142"/>
      <c r="G5" s="142"/>
      <c r="H5" s="142"/>
      <c r="I5" s="142"/>
      <c r="J5" s="143"/>
      <c r="K5" s="144" t="s">
        <v>190</v>
      </c>
      <c r="L5" s="145"/>
      <c r="M5" s="146"/>
      <c r="N5" s="132" t="s">
        <v>93</v>
      </c>
      <c r="O5" s="133"/>
      <c r="P5" s="133"/>
      <c r="Q5" s="133"/>
      <c r="R5" s="134"/>
      <c r="S5" s="320" t="s">
        <v>191</v>
      </c>
      <c r="T5" s="320"/>
      <c r="U5" s="320"/>
      <c r="V5" s="136"/>
      <c r="W5" s="137"/>
      <c r="X5" s="137"/>
      <c r="Y5" s="137"/>
      <c r="Z5" s="138"/>
      <c r="AA5" s="136" t="s">
        <v>188</v>
      </c>
      <c r="AB5" s="137"/>
      <c r="AC5" s="138"/>
      <c r="AD5" s="120"/>
      <c r="AE5" s="121"/>
      <c r="AF5" s="121"/>
      <c r="AG5" s="121"/>
      <c r="AH5" s="122"/>
    </row>
    <row r="6" spans="1:34" ht="15" customHeight="1" x14ac:dyDescent="0.15">
      <c r="A6" s="306" t="s">
        <v>90</v>
      </c>
      <c r="B6" s="306"/>
      <c r="C6" s="319"/>
      <c r="D6" s="319"/>
      <c r="E6" s="319"/>
      <c r="F6" s="319"/>
      <c r="G6" s="319"/>
      <c r="H6" s="319"/>
      <c r="I6" s="319"/>
      <c r="J6" s="319"/>
      <c r="K6" s="147"/>
      <c r="L6" s="148"/>
      <c r="M6" s="149"/>
      <c r="N6" s="132" t="s">
        <v>94</v>
      </c>
      <c r="O6" s="133"/>
      <c r="P6" s="133"/>
      <c r="Q6" s="133"/>
      <c r="R6" s="134"/>
      <c r="S6" s="140" t="s">
        <v>89</v>
      </c>
      <c r="T6" s="140"/>
      <c r="U6" s="140"/>
      <c r="V6" s="136"/>
      <c r="W6" s="137"/>
      <c r="X6" s="137"/>
      <c r="Y6" s="137"/>
      <c r="Z6" s="138"/>
      <c r="AA6" s="140" t="s">
        <v>189</v>
      </c>
      <c r="AB6" s="140"/>
      <c r="AC6" s="140"/>
      <c r="AD6" s="123"/>
      <c r="AE6" s="124"/>
      <c r="AF6" s="124"/>
      <c r="AG6" s="124"/>
      <c r="AH6" s="125"/>
    </row>
    <row r="7" spans="1:34" ht="18.75" customHeight="1" thickBot="1" x14ac:dyDescent="0.3">
      <c r="A7" s="161" t="s">
        <v>102</v>
      </c>
      <c r="B7" s="161"/>
      <c r="C7" s="161"/>
      <c r="D7" s="161"/>
      <c r="E7" s="161"/>
      <c r="F7" s="161"/>
      <c r="G7" s="161"/>
      <c r="H7" s="161"/>
    </row>
    <row r="8" spans="1:34" ht="14.25" customHeight="1" thickBot="1" x14ac:dyDescent="0.2">
      <c r="A8" s="162"/>
      <c r="B8" s="164"/>
      <c r="C8" s="164"/>
      <c r="D8" s="164"/>
      <c r="E8" s="164"/>
      <c r="F8" s="164"/>
      <c r="G8" s="164"/>
      <c r="H8" s="164"/>
      <c r="I8" s="165"/>
      <c r="J8" s="165"/>
      <c r="K8" s="165"/>
      <c r="L8" s="165"/>
      <c r="M8" s="165"/>
      <c r="N8" s="165"/>
      <c r="O8" s="165"/>
      <c r="P8" s="165"/>
      <c r="Q8" s="165"/>
      <c r="R8" s="165"/>
      <c r="S8" s="165"/>
      <c r="T8" s="165"/>
      <c r="U8" s="165"/>
      <c r="V8" s="165"/>
      <c r="W8" s="165"/>
      <c r="X8" s="165"/>
      <c r="Y8" s="165"/>
      <c r="Z8" s="165"/>
      <c r="AA8" s="165"/>
      <c r="AB8" s="154" t="s">
        <v>103</v>
      </c>
      <c r="AC8" s="154"/>
      <c r="AD8" s="154"/>
      <c r="AE8" s="154"/>
      <c r="AF8" s="166" t="s">
        <v>3</v>
      </c>
      <c r="AG8" s="153" t="s">
        <v>4</v>
      </c>
      <c r="AH8" s="153" t="s">
        <v>5</v>
      </c>
    </row>
    <row r="9" spans="1:34" ht="60" customHeight="1" thickBot="1" x14ac:dyDescent="0.2">
      <c r="A9" s="163"/>
      <c r="B9" s="98">
        <v>1</v>
      </c>
      <c r="C9" s="98">
        <v>2</v>
      </c>
      <c r="D9" s="98">
        <v>3</v>
      </c>
      <c r="E9" s="98">
        <v>4</v>
      </c>
      <c r="F9" s="98">
        <v>5</v>
      </c>
      <c r="G9" s="98">
        <v>6</v>
      </c>
      <c r="H9" s="98">
        <v>7</v>
      </c>
      <c r="I9" s="98">
        <v>8</v>
      </c>
      <c r="J9" s="98">
        <v>9</v>
      </c>
      <c r="K9" s="98">
        <v>10</v>
      </c>
      <c r="L9" s="98">
        <v>11</v>
      </c>
      <c r="M9" s="98">
        <v>12</v>
      </c>
      <c r="N9" s="98">
        <v>13</v>
      </c>
      <c r="O9" s="98">
        <v>14</v>
      </c>
      <c r="P9" s="98">
        <v>15</v>
      </c>
      <c r="Q9" s="98">
        <v>16</v>
      </c>
      <c r="R9" s="98">
        <v>17</v>
      </c>
      <c r="S9" s="98">
        <v>18</v>
      </c>
      <c r="T9" s="98">
        <v>19</v>
      </c>
      <c r="U9" s="98">
        <v>20</v>
      </c>
      <c r="V9" s="98">
        <v>21</v>
      </c>
      <c r="W9" s="98">
        <v>22</v>
      </c>
      <c r="X9" s="98">
        <v>23</v>
      </c>
      <c r="Y9" s="98">
        <v>24</v>
      </c>
      <c r="Z9" s="98">
        <v>25</v>
      </c>
      <c r="AA9" s="98">
        <v>26</v>
      </c>
      <c r="AB9" s="4" t="s">
        <v>6</v>
      </c>
      <c r="AC9" s="4" t="s">
        <v>7</v>
      </c>
      <c r="AD9" s="4" t="s">
        <v>8</v>
      </c>
      <c r="AE9" s="4" t="s">
        <v>185</v>
      </c>
      <c r="AF9" s="167"/>
      <c r="AG9" s="154"/>
      <c r="AH9" s="154"/>
    </row>
    <row r="10" spans="1:34" ht="15" thickBot="1" x14ac:dyDescent="0.2">
      <c r="A10" s="98">
        <v>1</v>
      </c>
      <c r="B10" s="5"/>
      <c r="C10" s="5"/>
      <c r="D10" s="5"/>
      <c r="E10" s="5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 t="s">
        <v>12</v>
      </c>
      <c r="V10" s="6" t="s">
        <v>12</v>
      </c>
      <c r="W10" s="6" t="s">
        <v>12</v>
      </c>
      <c r="X10" s="6" t="s">
        <v>12</v>
      </c>
      <c r="Y10" s="6" t="s">
        <v>12</v>
      </c>
      <c r="Z10" s="6" t="s">
        <v>12</v>
      </c>
      <c r="AA10" s="6" t="s">
        <v>12</v>
      </c>
      <c r="AB10" s="98">
        <f>COUNTBLANK(B10:AA10)+COUNTIF(B10:AA10,":")</f>
        <v>19</v>
      </c>
      <c r="AC10" s="98">
        <f>COUNTIF(B10:AA10,"◇")+COUNTIF(B10:AA10,"◇:")</f>
        <v>0</v>
      </c>
      <c r="AD10" s="98">
        <f>COUNTIF(B10:AA10,"⊙")+COUNTIF(B10:AA10,"⊙:")</f>
        <v>0</v>
      </c>
      <c r="AE10" s="98">
        <f>COUNTIF(B10:AA10,"☆")</f>
        <v>0</v>
      </c>
      <c r="AF10" s="98">
        <f>COUNTIF(B10:AA10,"△")++COUNTIF(B10:AA10,"※")</f>
        <v>0</v>
      </c>
      <c r="AG10" s="5">
        <f>COUNTIF(B10:AA10,"◆")</f>
        <v>7</v>
      </c>
      <c r="AH10" s="98">
        <f>SUM(AB10:AG10)</f>
        <v>26</v>
      </c>
    </row>
    <row r="11" spans="1:34" ht="15" thickBot="1" x14ac:dyDescent="0.2">
      <c r="A11" s="98">
        <v>2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6" t="s">
        <v>12</v>
      </c>
      <c r="V11" s="6" t="s">
        <v>12</v>
      </c>
      <c r="W11" s="6" t="s">
        <v>12</v>
      </c>
      <c r="X11" s="6" t="s">
        <v>12</v>
      </c>
      <c r="Y11" s="6" t="s">
        <v>12</v>
      </c>
      <c r="Z11" s="6" t="s">
        <v>12</v>
      </c>
      <c r="AA11" s="6" t="s">
        <v>12</v>
      </c>
      <c r="AB11" s="98">
        <f t="shared" ref="AB11:AB13" si="0">COUNTBLANK(B11:AA11)+COUNTIF(B11:AA11,":")</f>
        <v>19</v>
      </c>
      <c r="AC11" s="98">
        <f t="shared" ref="AC11:AC13" si="1">COUNTIF(B11:AA11,"◇")+COUNTIF(B11:AA11,"◇:")</f>
        <v>0</v>
      </c>
      <c r="AD11" s="98">
        <f t="shared" ref="AD11:AD13" si="2">COUNTIF(B11:AA11,"⊙")+COUNTIF(B11:AA11,"⊙:")</f>
        <v>0</v>
      </c>
      <c r="AE11" s="98">
        <f t="shared" ref="AE11:AE13" si="3">COUNTIF(B11:AA11,"☆")</f>
        <v>0</v>
      </c>
      <c r="AF11" s="98">
        <f t="shared" ref="AF11:AF13" si="4">COUNTIF(B11:AA11,"△")++COUNTIF(B11:AA11,"※")</f>
        <v>0</v>
      </c>
      <c r="AG11" s="5">
        <f t="shared" ref="AG11:AG13" si="5">COUNTIF(B11:AA11,"◆")</f>
        <v>7</v>
      </c>
      <c r="AH11" s="101">
        <f>SUM(AB11:AG11)</f>
        <v>26</v>
      </c>
    </row>
    <row r="12" spans="1:34" ht="15" thickBot="1" x14ac:dyDescent="0.2">
      <c r="A12" s="98">
        <v>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6" t="s">
        <v>12</v>
      </c>
      <c r="V12" s="6" t="s">
        <v>12</v>
      </c>
      <c r="W12" s="6" t="s">
        <v>12</v>
      </c>
      <c r="X12" s="6" t="s">
        <v>12</v>
      </c>
      <c r="Y12" s="6" t="s">
        <v>12</v>
      </c>
      <c r="Z12" s="6" t="s">
        <v>12</v>
      </c>
      <c r="AA12" s="6" t="s">
        <v>12</v>
      </c>
      <c r="AB12" s="98">
        <f t="shared" si="0"/>
        <v>19</v>
      </c>
      <c r="AC12" s="98">
        <f t="shared" si="1"/>
        <v>0</v>
      </c>
      <c r="AD12" s="98">
        <f t="shared" si="2"/>
        <v>0</v>
      </c>
      <c r="AE12" s="98">
        <f t="shared" si="3"/>
        <v>0</v>
      </c>
      <c r="AF12" s="98">
        <f t="shared" si="4"/>
        <v>0</v>
      </c>
      <c r="AG12" s="5">
        <f t="shared" si="5"/>
        <v>7</v>
      </c>
      <c r="AH12" s="101">
        <f>SUM(AB12:AG12)</f>
        <v>26</v>
      </c>
    </row>
    <row r="13" spans="1:34" ht="15" thickBot="1" x14ac:dyDescent="0.2">
      <c r="A13" s="98">
        <v>4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6" t="s">
        <v>12</v>
      </c>
      <c r="V13" s="6" t="s">
        <v>12</v>
      </c>
      <c r="W13" s="6" t="s">
        <v>12</v>
      </c>
      <c r="X13" s="6" t="s">
        <v>12</v>
      </c>
      <c r="Y13" s="6" t="s">
        <v>12</v>
      </c>
      <c r="Z13" s="6" t="s">
        <v>12</v>
      </c>
      <c r="AA13" s="6" t="s">
        <v>12</v>
      </c>
      <c r="AB13" s="98">
        <f t="shared" si="0"/>
        <v>19</v>
      </c>
      <c r="AC13" s="98">
        <f t="shared" si="1"/>
        <v>0</v>
      </c>
      <c r="AD13" s="98">
        <f t="shared" si="2"/>
        <v>0</v>
      </c>
      <c r="AE13" s="98">
        <f t="shared" si="3"/>
        <v>0</v>
      </c>
      <c r="AF13" s="98">
        <f t="shared" si="4"/>
        <v>0</v>
      </c>
      <c r="AG13" s="5">
        <f t="shared" si="5"/>
        <v>7</v>
      </c>
      <c r="AH13" s="101">
        <f>SUM(AB13:AG13)</f>
        <v>26</v>
      </c>
    </row>
    <row r="14" spans="1:34" ht="15" thickBot="1" x14ac:dyDescent="0.2">
      <c r="A14" s="155"/>
      <c r="B14" s="155"/>
      <c r="C14" s="155"/>
      <c r="D14" s="155"/>
      <c r="E14" s="155"/>
      <c r="F14" s="155"/>
      <c r="G14" s="155"/>
      <c r="H14" s="155"/>
      <c r="I14" s="155"/>
      <c r="J14" s="155"/>
      <c r="K14" s="155"/>
      <c r="L14" s="155"/>
      <c r="M14" s="155"/>
      <c r="N14" s="155"/>
      <c r="O14" s="155"/>
      <c r="P14" s="155"/>
      <c r="Q14" s="155"/>
      <c r="R14" s="155"/>
      <c r="S14" s="155"/>
      <c r="T14" s="155"/>
      <c r="U14" s="155"/>
      <c r="V14" s="155"/>
      <c r="W14" s="155"/>
      <c r="X14" s="155"/>
      <c r="Y14" s="155"/>
      <c r="Z14" s="155"/>
      <c r="AA14" s="155"/>
      <c r="AB14" s="156"/>
      <c r="AC14" s="154"/>
      <c r="AD14" s="154"/>
      <c r="AE14" s="154"/>
      <c r="AF14" s="154"/>
      <c r="AG14" s="154"/>
      <c r="AH14" s="154"/>
    </row>
    <row r="15" spans="1:34" ht="15" thickBot="1" x14ac:dyDescent="0.2">
      <c r="A15" s="157"/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  <c r="Z15" s="158"/>
      <c r="AA15" s="10" t="s">
        <v>114</v>
      </c>
      <c r="AB15" s="5">
        <f t="shared" ref="AB15:AH15" si="6">SUM(AB10:AB13)</f>
        <v>76</v>
      </c>
      <c r="AC15" s="5">
        <f t="shared" si="6"/>
        <v>0</v>
      </c>
      <c r="AD15" s="5">
        <f t="shared" si="6"/>
        <v>0</v>
      </c>
      <c r="AE15" s="5">
        <f t="shared" si="6"/>
        <v>0</v>
      </c>
      <c r="AF15" s="5">
        <f t="shared" si="6"/>
        <v>0</v>
      </c>
      <c r="AG15" s="5">
        <f t="shared" si="6"/>
        <v>28</v>
      </c>
      <c r="AH15" s="5">
        <f t="shared" si="6"/>
        <v>104</v>
      </c>
    </row>
    <row r="16" spans="1:34" s="13" customFormat="1" x14ac:dyDescent="0.15">
      <c r="A16" s="11" t="s">
        <v>115</v>
      </c>
      <c r="B16" s="11"/>
      <c r="C16" s="99" t="s">
        <v>116</v>
      </c>
      <c r="D16" s="159" t="s">
        <v>117</v>
      </c>
      <c r="E16" s="159"/>
      <c r="F16" s="159"/>
      <c r="G16" s="159"/>
      <c r="H16" s="159"/>
      <c r="I16" s="159"/>
      <c r="J16" s="159"/>
      <c r="K16" s="159"/>
      <c r="L16" s="159"/>
      <c r="M16" s="159"/>
      <c r="N16" s="159"/>
      <c r="O16" s="159"/>
      <c r="P16" s="159"/>
      <c r="Q16" s="159"/>
      <c r="R16" s="159"/>
      <c r="S16" s="159"/>
      <c r="T16" s="159"/>
      <c r="U16" s="159"/>
      <c r="V16" s="159"/>
      <c r="W16" s="159"/>
      <c r="X16" s="159"/>
      <c r="Y16" s="159"/>
      <c r="Z16" s="159"/>
      <c r="AA16" s="159"/>
      <c r="AB16" s="159"/>
      <c r="AC16" s="159"/>
      <c r="AD16" s="159"/>
      <c r="AE16" s="159"/>
      <c r="AF16" s="159"/>
      <c r="AG16" s="159"/>
      <c r="AH16" s="159"/>
    </row>
    <row r="17" spans="1:36" s="13" customFormat="1" x14ac:dyDescent="0.15">
      <c r="A17" s="11"/>
      <c r="B17" s="11"/>
      <c r="C17" s="99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  <c r="O17" s="100"/>
      <c r="P17" s="100"/>
      <c r="Q17" s="100"/>
      <c r="R17" s="100"/>
      <c r="S17" s="100"/>
      <c r="T17" s="100"/>
      <c r="U17" s="100"/>
      <c r="V17" s="100"/>
      <c r="W17" s="100"/>
      <c r="X17" s="100"/>
      <c r="Y17" s="100"/>
      <c r="Z17" s="100"/>
      <c r="AA17" s="100"/>
      <c r="AB17" s="100"/>
      <c r="AC17" s="100"/>
      <c r="AD17" s="100"/>
      <c r="AE17" s="100"/>
      <c r="AF17" s="100"/>
      <c r="AG17" s="100"/>
      <c r="AH17" s="100"/>
    </row>
    <row r="18" spans="1:36" ht="18.75" customHeight="1" thickBot="1" x14ac:dyDescent="0.3">
      <c r="A18" s="160" t="s">
        <v>86</v>
      </c>
      <c r="B18" s="160"/>
      <c r="C18" s="160"/>
      <c r="D18" s="160"/>
      <c r="E18" s="160"/>
      <c r="F18" s="160"/>
      <c r="G18" s="160"/>
      <c r="H18" s="160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</row>
    <row r="19" spans="1:36" ht="15.95" customHeight="1" x14ac:dyDescent="0.15">
      <c r="A19" s="193" t="s">
        <v>17</v>
      </c>
      <c r="B19" s="195"/>
      <c r="C19" s="288" t="s">
        <v>120</v>
      </c>
      <c r="D19" s="291" t="s">
        <v>19</v>
      </c>
      <c r="E19" s="292"/>
      <c r="F19" s="292"/>
      <c r="G19" s="292"/>
      <c r="H19" s="292"/>
      <c r="I19" s="292"/>
      <c r="J19" s="293"/>
      <c r="K19" s="308" t="s">
        <v>122</v>
      </c>
      <c r="L19" s="308"/>
      <c r="M19" s="309" t="s">
        <v>123</v>
      </c>
      <c r="N19" s="310"/>
      <c r="O19" s="332" t="s">
        <v>194</v>
      </c>
      <c r="P19" s="333"/>
      <c r="Q19" s="309" t="s">
        <v>193</v>
      </c>
      <c r="R19" s="310"/>
      <c r="S19" s="339" t="s">
        <v>23</v>
      </c>
      <c r="T19" s="340"/>
      <c r="U19" s="340"/>
      <c r="V19" s="340"/>
      <c r="W19" s="340"/>
      <c r="X19" s="340"/>
      <c r="Y19" s="340"/>
      <c r="Z19" s="340"/>
      <c r="AA19" s="340"/>
      <c r="AB19" s="340"/>
      <c r="AC19" s="340"/>
      <c r="AD19" s="341"/>
      <c r="AE19" s="109"/>
      <c r="AF19" s="109"/>
      <c r="AG19" s="109"/>
      <c r="AH19" s="109"/>
      <c r="AI19" s="109"/>
      <c r="AJ19" s="109"/>
    </row>
    <row r="20" spans="1:36" ht="15.95" customHeight="1" x14ac:dyDescent="0.15">
      <c r="A20" s="129"/>
      <c r="B20" s="131"/>
      <c r="C20" s="289"/>
      <c r="D20" s="294"/>
      <c r="E20" s="295"/>
      <c r="F20" s="295"/>
      <c r="G20" s="295"/>
      <c r="H20" s="295"/>
      <c r="I20" s="295"/>
      <c r="J20" s="296"/>
      <c r="K20" s="315" t="s">
        <v>24</v>
      </c>
      <c r="L20" s="315" t="s">
        <v>25</v>
      </c>
      <c r="M20" s="311"/>
      <c r="N20" s="312"/>
      <c r="O20" s="334"/>
      <c r="P20" s="335"/>
      <c r="Q20" s="311"/>
      <c r="R20" s="312"/>
      <c r="S20" s="259" t="s">
        <v>52</v>
      </c>
      <c r="T20" s="317"/>
      <c r="U20" s="318"/>
      <c r="V20" s="259" t="s">
        <v>27</v>
      </c>
      <c r="W20" s="260"/>
      <c r="X20" s="261"/>
      <c r="Y20" s="259" t="s">
        <v>54</v>
      </c>
      <c r="Z20" s="260"/>
      <c r="AA20" s="261"/>
      <c r="AB20" s="259" t="s">
        <v>29</v>
      </c>
      <c r="AC20" s="260"/>
      <c r="AD20" s="261"/>
      <c r="AE20" s="338"/>
      <c r="AF20" s="338"/>
      <c r="AG20" s="338"/>
      <c r="AH20" s="338"/>
      <c r="AI20" s="338"/>
      <c r="AJ20" s="338"/>
    </row>
    <row r="21" spans="1:36" ht="15.95" customHeight="1" x14ac:dyDescent="0.15">
      <c r="A21" s="129"/>
      <c r="B21" s="131"/>
      <c r="C21" s="289"/>
      <c r="D21" s="294"/>
      <c r="E21" s="295"/>
      <c r="F21" s="295"/>
      <c r="G21" s="295"/>
      <c r="H21" s="295"/>
      <c r="I21" s="295"/>
      <c r="J21" s="296"/>
      <c r="K21" s="316"/>
      <c r="L21" s="316"/>
      <c r="M21" s="311"/>
      <c r="N21" s="312"/>
      <c r="O21" s="334"/>
      <c r="P21" s="335"/>
      <c r="Q21" s="311"/>
      <c r="R21" s="312"/>
      <c r="S21" s="259">
        <f>AB10</f>
        <v>19</v>
      </c>
      <c r="T21" s="261"/>
      <c r="U21" s="16" t="s">
        <v>186</v>
      </c>
      <c r="V21" s="259">
        <f>AB11</f>
        <v>19</v>
      </c>
      <c r="W21" s="261"/>
      <c r="X21" s="16" t="s">
        <v>32</v>
      </c>
      <c r="Y21" s="259">
        <f>AB12</f>
        <v>19</v>
      </c>
      <c r="Z21" s="261"/>
      <c r="AA21" s="16" t="s">
        <v>32</v>
      </c>
      <c r="AB21" s="259">
        <f>AB13</f>
        <v>19</v>
      </c>
      <c r="AC21" s="261"/>
      <c r="AD21" s="16" t="s">
        <v>32</v>
      </c>
    </row>
    <row r="22" spans="1:36" s="2" customFormat="1" ht="15.95" customHeight="1" x14ac:dyDescent="0.15">
      <c r="A22" s="187"/>
      <c r="B22" s="189"/>
      <c r="C22" s="290"/>
      <c r="D22" s="297"/>
      <c r="E22" s="298"/>
      <c r="F22" s="298"/>
      <c r="G22" s="298"/>
      <c r="H22" s="298"/>
      <c r="I22" s="298"/>
      <c r="J22" s="299"/>
      <c r="K22" s="316"/>
      <c r="L22" s="316"/>
      <c r="M22" s="313"/>
      <c r="N22" s="314"/>
      <c r="O22" s="336"/>
      <c r="P22" s="337"/>
      <c r="Q22" s="313"/>
      <c r="R22" s="314"/>
      <c r="S22" s="105" t="s">
        <v>135</v>
      </c>
      <c r="T22" s="184" t="s">
        <v>34</v>
      </c>
      <c r="U22" s="186"/>
      <c r="V22" s="105" t="s">
        <v>135</v>
      </c>
      <c r="W22" s="184" t="s">
        <v>34</v>
      </c>
      <c r="X22" s="186"/>
      <c r="Y22" s="105" t="s">
        <v>135</v>
      </c>
      <c r="Z22" s="184" t="s">
        <v>34</v>
      </c>
      <c r="AA22" s="186"/>
      <c r="AB22" s="105" t="s">
        <v>135</v>
      </c>
      <c r="AC22" s="184" t="s">
        <v>34</v>
      </c>
      <c r="AD22" s="186"/>
      <c r="AE22" s="1"/>
      <c r="AF22" s="1"/>
      <c r="AG22" s="1"/>
      <c r="AH22" s="1"/>
      <c r="AI22" s="1"/>
      <c r="AJ22" s="1"/>
    </row>
    <row r="23" spans="1:36" ht="15.95" customHeight="1" x14ac:dyDescent="0.15">
      <c r="A23" s="274" t="s">
        <v>151</v>
      </c>
      <c r="B23" s="220" t="s">
        <v>82</v>
      </c>
      <c r="C23" s="105">
        <v>1</v>
      </c>
      <c r="D23" s="271"/>
      <c r="E23" s="272"/>
      <c r="F23" s="272"/>
      <c r="G23" s="272"/>
      <c r="H23" s="272"/>
      <c r="I23" s="272"/>
      <c r="J23" s="273"/>
      <c r="K23" s="21"/>
      <c r="L23" s="21"/>
      <c r="M23" s="132" t="str">
        <f t="shared" ref="M23:M52" si="7">IF(ISBLANK(D23),"",S23*$S$21+$V$21*V23+$Y$21*Y23+AB23*$AB$21+$AE$21*AE23+AH23*$AH$21)</f>
        <v/>
      </c>
      <c r="N23" s="134"/>
      <c r="O23" s="116"/>
      <c r="P23" s="116"/>
      <c r="Q23" s="150" t="str">
        <f t="shared" ref="Q23:Q52" si="8">IF(ISBLANK(D23),"",IF(W23="",0,W23)+IF(T23="",0,T23)+IF(Z23="",0,Z23)+IF(AC23="",0,AC23)+IF(AF23="",0,AF23)+IF(AI23="",0,AI23))</f>
        <v/>
      </c>
      <c r="R23" s="152"/>
      <c r="S23" s="21"/>
      <c r="T23" s="150" t="str">
        <f t="shared" ref="T23:T52" si="9">IF(ISBLANK(S23),"",IF((MOD($S$21*S23,16)&gt;4),INT($S$21*S23/16)+0.5,INT($S$21*S23/16)))</f>
        <v/>
      </c>
      <c r="U23" s="152"/>
      <c r="V23" s="21"/>
      <c r="W23" s="150" t="str">
        <f t="shared" ref="W23:W52" si="10">IF(ISBLANK(V23),"",IF((MOD($V$21*V23,16)&gt;4),INT($V$21*V23/16)+0.5,INT($V$21*V23/16)))</f>
        <v/>
      </c>
      <c r="X23" s="152"/>
      <c r="Y23" s="21"/>
      <c r="Z23" s="150" t="str">
        <f t="shared" ref="Z23:Z52" si="11">IF(ISBLANK(Y23),"",IF((MOD($Y$21*Y23,16)&gt;4),INT($Y$21*Y23/16)+0.5,INT($Y$21*Y23/16)))</f>
        <v/>
      </c>
      <c r="AA23" s="152"/>
      <c r="AB23" s="21"/>
      <c r="AC23" s="150" t="str">
        <f t="shared" ref="AC23:AC52" si="12">IF(ISBLANK(AB23),"",IF((MOD($AB$21*AB23,16)&gt;4),INT($AB$21*AB23/16)+0.5,INT($AB$21*AB23/16)))</f>
        <v/>
      </c>
      <c r="AD23" s="152"/>
      <c r="AF23" s="1" t="str">
        <f t="shared" ref="AF23:AF52" si="13">IF(ISBLANK(AE23),"",IF((MOD($AE$21*AE23,16)&gt;4),INT($AE$21*AE23/16)+0.5,INT($AE$21*AE23/16)))</f>
        <v/>
      </c>
      <c r="AI23" s="1" t="str">
        <f t="shared" ref="AI23:AI52" si="14">IF(ISBLANK(AH23),"",IF((MOD($AH$21*AH23,16)&gt;4),INT($AH$21*AH23/16)+0.5,INT($AH$21*AH23/16)))</f>
        <v/>
      </c>
    </row>
    <row r="24" spans="1:36" ht="15.95" customHeight="1" x14ac:dyDescent="0.15">
      <c r="A24" s="274"/>
      <c r="B24" s="220"/>
      <c r="C24" s="106">
        <v>2</v>
      </c>
      <c r="D24" s="271"/>
      <c r="E24" s="272"/>
      <c r="F24" s="272"/>
      <c r="G24" s="272"/>
      <c r="H24" s="272"/>
      <c r="I24" s="272"/>
      <c r="J24" s="273"/>
      <c r="K24" s="21"/>
      <c r="L24" s="21"/>
      <c r="M24" s="132" t="str">
        <f t="shared" si="7"/>
        <v/>
      </c>
      <c r="N24" s="134"/>
      <c r="O24" s="116"/>
      <c r="P24" s="116"/>
      <c r="Q24" s="150" t="str">
        <f t="shared" si="8"/>
        <v/>
      </c>
      <c r="R24" s="152"/>
      <c r="S24" s="21"/>
      <c r="T24" s="150" t="str">
        <f t="shared" si="9"/>
        <v/>
      </c>
      <c r="U24" s="152"/>
      <c r="V24" s="21"/>
      <c r="W24" s="150" t="str">
        <f t="shared" si="10"/>
        <v/>
      </c>
      <c r="X24" s="152"/>
      <c r="Y24" s="21"/>
      <c r="Z24" s="150" t="str">
        <f t="shared" si="11"/>
        <v/>
      </c>
      <c r="AA24" s="152"/>
      <c r="AB24" s="21"/>
      <c r="AC24" s="150" t="str">
        <f t="shared" si="12"/>
        <v/>
      </c>
      <c r="AD24" s="152"/>
      <c r="AF24" s="1" t="str">
        <f t="shared" si="13"/>
        <v/>
      </c>
      <c r="AI24" s="1" t="str">
        <f t="shared" si="14"/>
        <v/>
      </c>
    </row>
    <row r="25" spans="1:36" ht="15.95" customHeight="1" x14ac:dyDescent="0.15">
      <c r="A25" s="274"/>
      <c r="B25" s="220"/>
      <c r="C25" s="105">
        <v>3</v>
      </c>
      <c r="D25" s="271"/>
      <c r="E25" s="272"/>
      <c r="F25" s="272"/>
      <c r="G25" s="272"/>
      <c r="H25" s="272"/>
      <c r="I25" s="272"/>
      <c r="J25" s="273"/>
      <c r="K25" s="21"/>
      <c r="L25" s="21"/>
      <c r="M25" s="132" t="str">
        <f t="shared" si="7"/>
        <v/>
      </c>
      <c r="N25" s="134"/>
      <c r="O25" s="116"/>
      <c r="P25" s="116"/>
      <c r="Q25" s="150" t="str">
        <f t="shared" si="8"/>
        <v/>
      </c>
      <c r="R25" s="152"/>
      <c r="S25" s="21"/>
      <c r="T25" s="150" t="str">
        <f t="shared" si="9"/>
        <v/>
      </c>
      <c r="U25" s="152"/>
      <c r="V25" s="21"/>
      <c r="W25" s="150" t="str">
        <f t="shared" si="10"/>
        <v/>
      </c>
      <c r="X25" s="152"/>
      <c r="Y25" s="21"/>
      <c r="Z25" s="150" t="str">
        <f t="shared" si="11"/>
        <v/>
      </c>
      <c r="AA25" s="152"/>
      <c r="AB25" s="21"/>
      <c r="AC25" s="150" t="str">
        <f t="shared" si="12"/>
        <v/>
      </c>
      <c r="AD25" s="152"/>
      <c r="AF25" s="1" t="str">
        <f t="shared" si="13"/>
        <v/>
      </c>
      <c r="AI25" s="1" t="str">
        <f t="shared" si="14"/>
        <v/>
      </c>
    </row>
    <row r="26" spans="1:36" ht="15.95" customHeight="1" x14ac:dyDescent="0.15">
      <c r="A26" s="274"/>
      <c r="B26" s="220"/>
      <c r="C26" s="105">
        <v>4</v>
      </c>
      <c r="D26" s="271"/>
      <c r="E26" s="272"/>
      <c r="F26" s="272"/>
      <c r="G26" s="272"/>
      <c r="H26" s="272"/>
      <c r="I26" s="272"/>
      <c r="J26" s="273"/>
      <c r="K26" s="21"/>
      <c r="L26" s="21"/>
      <c r="M26" s="132" t="str">
        <f t="shared" si="7"/>
        <v/>
      </c>
      <c r="N26" s="134"/>
      <c r="O26" s="116"/>
      <c r="P26" s="116"/>
      <c r="Q26" s="150" t="str">
        <f t="shared" si="8"/>
        <v/>
      </c>
      <c r="R26" s="152"/>
      <c r="S26" s="21"/>
      <c r="T26" s="150" t="str">
        <f t="shared" si="9"/>
        <v/>
      </c>
      <c r="U26" s="152"/>
      <c r="V26" s="21"/>
      <c r="W26" s="150" t="str">
        <f t="shared" si="10"/>
        <v/>
      </c>
      <c r="X26" s="152"/>
      <c r="Y26" s="21"/>
      <c r="Z26" s="150" t="str">
        <f t="shared" si="11"/>
        <v/>
      </c>
      <c r="AA26" s="152"/>
      <c r="AB26" s="21"/>
      <c r="AC26" s="150" t="str">
        <f t="shared" si="12"/>
        <v/>
      </c>
      <c r="AD26" s="152"/>
      <c r="AF26" s="1" t="str">
        <f t="shared" si="13"/>
        <v/>
      </c>
      <c r="AI26" s="1" t="str">
        <f t="shared" si="14"/>
        <v/>
      </c>
    </row>
    <row r="27" spans="1:36" ht="15.95" customHeight="1" x14ac:dyDescent="0.15">
      <c r="A27" s="274"/>
      <c r="B27" s="220"/>
      <c r="C27" s="106">
        <v>5</v>
      </c>
      <c r="D27" s="271"/>
      <c r="E27" s="272"/>
      <c r="F27" s="272"/>
      <c r="G27" s="272"/>
      <c r="H27" s="272"/>
      <c r="I27" s="272"/>
      <c r="J27" s="273"/>
      <c r="K27" s="21"/>
      <c r="L27" s="21"/>
      <c r="M27" s="132" t="str">
        <f t="shared" si="7"/>
        <v/>
      </c>
      <c r="N27" s="134"/>
      <c r="O27" s="116"/>
      <c r="P27" s="116"/>
      <c r="Q27" s="150" t="str">
        <f t="shared" si="8"/>
        <v/>
      </c>
      <c r="R27" s="152"/>
      <c r="S27" s="21"/>
      <c r="T27" s="150" t="str">
        <f t="shared" si="9"/>
        <v/>
      </c>
      <c r="U27" s="152"/>
      <c r="V27" s="21"/>
      <c r="W27" s="150" t="str">
        <f t="shared" si="10"/>
        <v/>
      </c>
      <c r="X27" s="152"/>
      <c r="Y27" s="21"/>
      <c r="Z27" s="150" t="str">
        <f t="shared" si="11"/>
        <v/>
      </c>
      <c r="AA27" s="152"/>
      <c r="AB27" s="21"/>
      <c r="AC27" s="150" t="str">
        <f t="shared" si="12"/>
        <v/>
      </c>
      <c r="AD27" s="152"/>
      <c r="AF27" s="1" t="str">
        <f t="shared" si="13"/>
        <v/>
      </c>
      <c r="AI27" s="1" t="str">
        <f t="shared" si="14"/>
        <v/>
      </c>
    </row>
    <row r="28" spans="1:36" ht="15.95" customHeight="1" x14ac:dyDescent="0.15">
      <c r="A28" s="274"/>
      <c r="B28" s="220"/>
      <c r="C28" s="105">
        <v>6</v>
      </c>
      <c r="D28" s="271"/>
      <c r="E28" s="272"/>
      <c r="F28" s="272"/>
      <c r="G28" s="272"/>
      <c r="H28" s="272"/>
      <c r="I28" s="272"/>
      <c r="J28" s="273"/>
      <c r="K28" s="21"/>
      <c r="L28" s="21"/>
      <c r="M28" s="132" t="str">
        <f t="shared" si="7"/>
        <v/>
      </c>
      <c r="N28" s="134"/>
      <c r="O28" s="116"/>
      <c r="P28" s="116"/>
      <c r="Q28" s="150" t="str">
        <f t="shared" si="8"/>
        <v/>
      </c>
      <c r="R28" s="152"/>
      <c r="S28" s="21"/>
      <c r="T28" s="150" t="str">
        <f t="shared" si="9"/>
        <v/>
      </c>
      <c r="U28" s="152"/>
      <c r="V28" s="21"/>
      <c r="W28" s="150" t="str">
        <f t="shared" si="10"/>
        <v/>
      </c>
      <c r="X28" s="152"/>
      <c r="Y28" s="21"/>
      <c r="Z28" s="150" t="str">
        <f t="shared" si="11"/>
        <v/>
      </c>
      <c r="AA28" s="152"/>
      <c r="AB28" s="21"/>
      <c r="AC28" s="150" t="str">
        <f t="shared" si="12"/>
        <v/>
      </c>
      <c r="AD28" s="152"/>
      <c r="AF28" s="1" t="str">
        <f t="shared" si="13"/>
        <v/>
      </c>
      <c r="AI28" s="1" t="str">
        <f t="shared" si="14"/>
        <v/>
      </c>
    </row>
    <row r="29" spans="1:36" ht="15.95" customHeight="1" x14ac:dyDescent="0.15">
      <c r="A29" s="274"/>
      <c r="B29" s="220"/>
      <c r="C29" s="105">
        <v>7</v>
      </c>
      <c r="D29" s="271"/>
      <c r="E29" s="272"/>
      <c r="F29" s="272"/>
      <c r="G29" s="272"/>
      <c r="H29" s="272"/>
      <c r="I29" s="272"/>
      <c r="J29" s="273"/>
      <c r="K29" s="21"/>
      <c r="L29" s="21"/>
      <c r="M29" s="132" t="str">
        <f t="shared" si="7"/>
        <v/>
      </c>
      <c r="N29" s="134"/>
      <c r="O29" s="116"/>
      <c r="P29" s="116"/>
      <c r="Q29" s="150" t="str">
        <f t="shared" si="8"/>
        <v/>
      </c>
      <c r="R29" s="152"/>
      <c r="S29" s="21"/>
      <c r="T29" s="150" t="str">
        <f t="shared" si="9"/>
        <v/>
      </c>
      <c r="U29" s="152"/>
      <c r="V29" s="21"/>
      <c r="W29" s="150" t="str">
        <f t="shared" si="10"/>
        <v/>
      </c>
      <c r="X29" s="152"/>
      <c r="Y29" s="21"/>
      <c r="Z29" s="150" t="str">
        <f t="shared" si="11"/>
        <v/>
      </c>
      <c r="AA29" s="152"/>
      <c r="AB29" s="21"/>
      <c r="AC29" s="150" t="str">
        <f t="shared" si="12"/>
        <v/>
      </c>
      <c r="AD29" s="152"/>
      <c r="AF29" s="1" t="str">
        <f t="shared" si="13"/>
        <v/>
      </c>
      <c r="AI29" s="1" t="str">
        <f t="shared" si="14"/>
        <v/>
      </c>
    </row>
    <row r="30" spans="1:36" ht="15.95" customHeight="1" x14ac:dyDescent="0.15">
      <c r="A30" s="274"/>
      <c r="B30" s="220"/>
      <c r="C30" s="106">
        <v>8</v>
      </c>
      <c r="D30" s="271"/>
      <c r="E30" s="272"/>
      <c r="F30" s="272"/>
      <c r="G30" s="272"/>
      <c r="H30" s="272"/>
      <c r="I30" s="272"/>
      <c r="J30" s="273"/>
      <c r="K30" s="21"/>
      <c r="L30" s="21"/>
      <c r="M30" s="132" t="str">
        <f t="shared" si="7"/>
        <v/>
      </c>
      <c r="N30" s="134"/>
      <c r="O30" s="116"/>
      <c r="P30" s="116"/>
      <c r="Q30" s="150" t="str">
        <f t="shared" si="8"/>
        <v/>
      </c>
      <c r="R30" s="152"/>
      <c r="S30" s="21"/>
      <c r="T30" s="150" t="str">
        <f t="shared" si="9"/>
        <v/>
      </c>
      <c r="U30" s="152"/>
      <c r="V30" s="21"/>
      <c r="W30" s="150" t="str">
        <f t="shared" si="10"/>
        <v/>
      </c>
      <c r="X30" s="152"/>
      <c r="Y30" s="21"/>
      <c r="Z30" s="150" t="str">
        <f t="shared" si="11"/>
        <v/>
      </c>
      <c r="AA30" s="152"/>
      <c r="AB30" s="21"/>
      <c r="AC30" s="150" t="str">
        <f t="shared" si="12"/>
        <v/>
      </c>
      <c r="AD30" s="152"/>
      <c r="AF30" s="1" t="str">
        <f t="shared" si="13"/>
        <v/>
      </c>
      <c r="AI30" s="1" t="str">
        <f t="shared" si="14"/>
        <v/>
      </c>
    </row>
    <row r="31" spans="1:36" ht="15.95" customHeight="1" x14ac:dyDescent="0.15">
      <c r="A31" s="274"/>
      <c r="B31" s="220"/>
      <c r="C31" s="105">
        <v>9</v>
      </c>
      <c r="D31" s="271"/>
      <c r="E31" s="272"/>
      <c r="F31" s="272"/>
      <c r="G31" s="272"/>
      <c r="H31" s="272"/>
      <c r="I31" s="272"/>
      <c r="J31" s="273"/>
      <c r="K31" s="21"/>
      <c r="L31" s="21"/>
      <c r="M31" s="132" t="str">
        <f t="shared" si="7"/>
        <v/>
      </c>
      <c r="N31" s="134"/>
      <c r="O31" s="116"/>
      <c r="P31" s="116"/>
      <c r="Q31" s="150" t="str">
        <f t="shared" si="8"/>
        <v/>
      </c>
      <c r="R31" s="152"/>
      <c r="S31" s="21"/>
      <c r="T31" s="150" t="str">
        <f t="shared" si="9"/>
        <v/>
      </c>
      <c r="U31" s="152"/>
      <c r="V31" s="21"/>
      <c r="W31" s="150" t="str">
        <f t="shared" si="10"/>
        <v/>
      </c>
      <c r="X31" s="152"/>
      <c r="Y31" s="21"/>
      <c r="Z31" s="150" t="str">
        <f t="shared" si="11"/>
        <v/>
      </c>
      <c r="AA31" s="152"/>
      <c r="AB31" s="21"/>
      <c r="AC31" s="150" t="str">
        <f t="shared" si="12"/>
        <v/>
      </c>
      <c r="AD31" s="152"/>
      <c r="AF31" s="1" t="str">
        <f t="shared" si="13"/>
        <v/>
      </c>
      <c r="AI31" s="1" t="str">
        <f t="shared" si="14"/>
        <v/>
      </c>
    </row>
    <row r="32" spans="1:36" ht="15.95" customHeight="1" x14ac:dyDescent="0.15">
      <c r="A32" s="274"/>
      <c r="B32" s="220"/>
      <c r="C32" s="105">
        <v>10</v>
      </c>
      <c r="D32" s="271"/>
      <c r="E32" s="272"/>
      <c r="F32" s="272"/>
      <c r="G32" s="272"/>
      <c r="H32" s="272"/>
      <c r="I32" s="272"/>
      <c r="J32" s="273"/>
      <c r="K32" s="21"/>
      <c r="L32" s="21"/>
      <c r="M32" s="132" t="str">
        <f t="shared" si="7"/>
        <v/>
      </c>
      <c r="N32" s="134"/>
      <c r="O32" s="116"/>
      <c r="P32" s="116"/>
      <c r="Q32" s="150" t="str">
        <f t="shared" si="8"/>
        <v/>
      </c>
      <c r="R32" s="152"/>
      <c r="S32" s="21"/>
      <c r="T32" s="150" t="str">
        <f t="shared" si="9"/>
        <v/>
      </c>
      <c r="U32" s="152"/>
      <c r="V32" s="21"/>
      <c r="W32" s="150" t="str">
        <f t="shared" si="10"/>
        <v/>
      </c>
      <c r="X32" s="152"/>
      <c r="Y32" s="21"/>
      <c r="Z32" s="150" t="str">
        <f t="shared" si="11"/>
        <v/>
      </c>
      <c r="AA32" s="152"/>
      <c r="AB32" s="21"/>
      <c r="AC32" s="150" t="str">
        <f t="shared" si="12"/>
        <v/>
      </c>
      <c r="AD32" s="152"/>
      <c r="AF32" s="1" t="str">
        <f t="shared" si="13"/>
        <v/>
      </c>
      <c r="AI32" s="1" t="str">
        <f t="shared" si="14"/>
        <v/>
      </c>
    </row>
    <row r="33" spans="1:35" x14ac:dyDescent="0.15">
      <c r="A33" s="274"/>
      <c r="B33" s="220"/>
      <c r="C33" s="106">
        <v>11</v>
      </c>
      <c r="D33" s="271"/>
      <c r="E33" s="272"/>
      <c r="F33" s="272"/>
      <c r="G33" s="272"/>
      <c r="H33" s="272"/>
      <c r="I33" s="272"/>
      <c r="J33" s="273"/>
      <c r="K33" s="21"/>
      <c r="L33" s="21"/>
      <c r="M33" s="132" t="str">
        <f t="shared" si="7"/>
        <v/>
      </c>
      <c r="N33" s="134"/>
      <c r="O33" s="116"/>
      <c r="P33" s="116"/>
      <c r="Q33" s="150" t="str">
        <f t="shared" si="8"/>
        <v/>
      </c>
      <c r="R33" s="152"/>
      <c r="S33" s="21"/>
      <c r="T33" s="150" t="str">
        <f t="shared" si="9"/>
        <v/>
      </c>
      <c r="U33" s="152"/>
      <c r="V33" s="21"/>
      <c r="W33" s="150" t="str">
        <f t="shared" si="10"/>
        <v/>
      </c>
      <c r="X33" s="152"/>
      <c r="Y33" s="21"/>
      <c r="Z33" s="150" t="str">
        <f t="shared" si="11"/>
        <v/>
      </c>
      <c r="AA33" s="152"/>
      <c r="AB33" s="21"/>
      <c r="AC33" s="150" t="str">
        <f t="shared" si="12"/>
        <v/>
      </c>
      <c r="AD33" s="152"/>
      <c r="AF33" s="1" t="str">
        <f t="shared" si="13"/>
        <v/>
      </c>
      <c r="AI33" s="1" t="str">
        <f t="shared" si="14"/>
        <v/>
      </c>
    </row>
    <row r="34" spans="1:35" x14ac:dyDescent="0.15">
      <c r="A34" s="274"/>
      <c r="B34" s="220"/>
      <c r="C34" s="105">
        <v>12</v>
      </c>
      <c r="D34" s="271"/>
      <c r="E34" s="272"/>
      <c r="F34" s="272"/>
      <c r="G34" s="272"/>
      <c r="H34" s="272"/>
      <c r="I34" s="272"/>
      <c r="J34" s="273"/>
      <c r="K34" s="21"/>
      <c r="L34" s="21"/>
      <c r="M34" s="132" t="str">
        <f t="shared" si="7"/>
        <v/>
      </c>
      <c r="N34" s="134"/>
      <c r="O34" s="116"/>
      <c r="P34" s="116"/>
      <c r="Q34" s="150" t="str">
        <f t="shared" si="8"/>
        <v/>
      </c>
      <c r="R34" s="152"/>
      <c r="S34" s="21"/>
      <c r="T34" s="150" t="str">
        <f t="shared" si="9"/>
        <v/>
      </c>
      <c r="U34" s="152"/>
      <c r="V34" s="21"/>
      <c r="W34" s="150" t="str">
        <f t="shared" si="10"/>
        <v/>
      </c>
      <c r="X34" s="152"/>
      <c r="Y34" s="21"/>
      <c r="Z34" s="150" t="str">
        <f t="shared" si="11"/>
        <v/>
      </c>
      <c r="AA34" s="152"/>
      <c r="AB34" s="21"/>
      <c r="AC34" s="150" t="str">
        <f t="shared" si="12"/>
        <v/>
      </c>
      <c r="AD34" s="152"/>
      <c r="AF34" s="1" t="str">
        <f t="shared" si="13"/>
        <v/>
      </c>
      <c r="AI34" s="1" t="str">
        <f t="shared" si="14"/>
        <v/>
      </c>
    </row>
    <row r="35" spans="1:35" x14ac:dyDescent="0.15">
      <c r="A35" s="274"/>
      <c r="B35" s="220"/>
      <c r="C35" s="105">
        <v>13</v>
      </c>
      <c r="D35" s="271"/>
      <c r="E35" s="272"/>
      <c r="F35" s="272"/>
      <c r="G35" s="272"/>
      <c r="H35" s="272"/>
      <c r="I35" s="272"/>
      <c r="J35" s="273"/>
      <c r="K35" s="21"/>
      <c r="L35" s="21"/>
      <c r="M35" s="132" t="str">
        <f t="shared" si="7"/>
        <v/>
      </c>
      <c r="N35" s="134"/>
      <c r="O35" s="116"/>
      <c r="P35" s="116"/>
      <c r="Q35" s="150" t="str">
        <f t="shared" si="8"/>
        <v/>
      </c>
      <c r="R35" s="152"/>
      <c r="S35" s="21"/>
      <c r="T35" s="150" t="str">
        <f t="shared" si="9"/>
        <v/>
      </c>
      <c r="U35" s="152"/>
      <c r="V35" s="21"/>
      <c r="W35" s="150" t="str">
        <f t="shared" si="10"/>
        <v/>
      </c>
      <c r="X35" s="152"/>
      <c r="Y35" s="21"/>
      <c r="Z35" s="150" t="str">
        <f t="shared" si="11"/>
        <v/>
      </c>
      <c r="AA35" s="152"/>
      <c r="AB35" s="21"/>
      <c r="AC35" s="150" t="str">
        <f t="shared" si="12"/>
        <v/>
      </c>
      <c r="AD35" s="152"/>
      <c r="AF35" s="1" t="str">
        <f t="shared" si="13"/>
        <v/>
      </c>
      <c r="AI35" s="1" t="str">
        <f t="shared" si="14"/>
        <v/>
      </c>
    </row>
    <row r="36" spans="1:35" x14ac:dyDescent="0.15">
      <c r="A36" s="274"/>
      <c r="B36" s="220"/>
      <c r="C36" s="106">
        <v>14</v>
      </c>
      <c r="D36" s="271"/>
      <c r="E36" s="272"/>
      <c r="F36" s="272"/>
      <c r="G36" s="272"/>
      <c r="H36" s="272"/>
      <c r="I36" s="272"/>
      <c r="J36" s="273"/>
      <c r="K36" s="21"/>
      <c r="L36" s="21"/>
      <c r="M36" s="132" t="str">
        <f t="shared" si="7"/>
        <v/>
      </c>
      <c r="N36" s="134"/>
      <c r="O36" s="116"/>
      <c r="P36" s="116"/>
      <c r="Q36" s="150" t="str">
        <f t="shared" si="8"/>
        <v/>
      </c>
      <c r="R36" s="152"/>
      <c r="S36" s="21"/>
      <c r="T36" s="150" t="str">
        <f t="shared" si="9"/>
        <v/>
      </c>
      <c r="U36" s="152"/>
      <c r="V36" s="21"/>
      <c r="W36" s="150" t="str">
        <f t="shared" si="10"/>
        <v/>
      </c>
      <c r="X36" s="152"/>
      <c r="Y36" s="21"/>
      <c r="Z36" s="150" t="str">
        <f t="shared" si="11"/>
        <v/>
      </c>
      <c r="AA36" s="152"/>
      <c r="AB36" s="21"/>
      <c r="AC36" s="150" t="str">
        <f t="shared" si="12"/>
        <v/>
      </c>
      <c r="AD36" s="152"/>
      <c r="AF36" s="1" t="str">
        <f t="shared" si="13"/>
        <v/>
      </c>
      <c r="AI36" s="1" t="str">
        <f t="shared" si="14"/>
        <v/>
      </c>
    </row>
    <row r="37" spans="1:35" x14ac:dyDescent="0.15">
      <c r="A37" s="274"/>
      <c r="B37" s="220"/>
      <c r="C37" s="105">
        <v>15</v>
      </c>
      <c r="D37" s="271"/>
      <c r="E37" s="272"/>
      <c r="F37" s="272"/>
      <c r="G37" s="272"/>
      <c r="H37" s="272"/>
      <c r="I37" s="272"/>
      <c r="J37" s="273"/>
      <c r="K37" s="21"/>
      <c r="L37" s="21"/>
      <c r="M37" s="132" t="str">
        <f t="shared" si="7"/>
        <v/>
      </c>
      <c r="N37" s="134"/>
      <c r="O37" s="116"/>
      <c r="P37" s="116"/>
      <c r="Q37" s="150" t="str">
        <f t="shared" si="8"/>
        <v/>
      </c>
      <c r="R37" s="152"/>
      <c r="S37" s="21"/>
      <c r="T37" s="150" t="str">
        <f t="shared" si="9"/>
        <v/>
      </c>
      <c r="U37" s="152"/>
      <c r="V37" s="21"/>
      <c r="W37" s="150" t="str">
        <f t="shared" si="10"/>
        <v/>
      </c>
      <c r="X37" s="152"/>
      <c r="Y37" s="21"/>
      <c r="Z37" s="150" t="str">
        <f t="shared" si="11"/>
        <v/>
      </c>
      <c r="AA37" s="152"/>
      <c r="AB37" s="21"/>
      <c r="AC37" s="150" t="str">
        <f t="shared" si="12"/>
        <v/>
      </c>
      <c r="AD37" s="152"/>
      <c r="AF37" s="1" t="str">
        <f t="shared" si="13"/>
        <v/>
      </c>
      <c r="AI37" s="1" t="str">
        <f t="shared" si="14"/>
        <v/>
      </c>
    </row>
    <row r="38" spans="1:35" x14ac:dyDescent="0.15">
      <c r="A38" s="274"/>
      <c r="B38" s="220" t="s">
        <v>83</v>
      </c>
      <c r="C38" s="105">
        <v>1</v>
      </c>
      <c r="D38" s="271"/>
      <c r="E38" s="272"/>
      <c r="F38" s="272"/>
      <c r="G38" s="272"/>
      <c r="H38" s="272"/>
      <c r="I38" s="272"/>
      <c r="J38" s="273"/>
      <c r="K38" s="21"/>
      <c r="L38" s="21"/>
      <c r="M38" s="132" t="str">
        <f t="shared" si="7"/>
        <v/>
      </c>
      <c r="N38" s="134"/>
      <c r="O38" s="116"/>
      <c r="P38" s="116"/>
      <c r="Q38" s="150" t="str">
        <f t="shared" si="8"/>
        <v/>
      </c>
      <c r="R38" s="152"/>
      <c r="S38" s="21"/>
      <c r="T38" s="150" t="str">
        <f t="shared" si="9"/>
        <v/>
      </c>
      <c r="U38" s="152"/>
      <c r="V38" s="21"/>
      <c r="W38" s="150" t="str">
        <f t="shared" si="10"/>
        <v/>
      </c>
      <c r="X38" s="152"/>
      <c r="Y38" s="21"/>
      <c r="Z38" s="150" t="str">
        <f t="shared" si="11"/>
        <v/>
      </c>
      <c r="AA38" s="152"/>
      <c r="AB38" s="21"/>
      <c r="AC38" s="150" t="str">
        <f t="shared" si="12"/>
        <v/>
      </c>
      <c r="AD38" s="152"/>
      <c r="AF38" s="1" t="str">
        <f t="shared" si="13"/>
        <v/>
      </c>
      <c r="AI38" s="1" t="str">
        <f t="shared" si="14"/>
        <v/>
      </c>
    </row>
    <row r="39" spans="1:35" x14ac:dyDescent="0.15">
      <c r="A39" s="274"/>
      <c r="B39" s="220"/>
      <c r="C39" s="106">
        <v>2</v>
      </c>
      <c r="D39" s="271"/>
      <c r="E39" s="272"/>
      <c r="F39" s="272"/>
      <c r="G39" s="272"/>
      <c r="H39" s="272"/>
      <c r="I39" s="272"/>
      <c r="J39" s="273"/>
      <c r="K39" s="21"/>
      <c r="L39" s="21"/>
      <c r="M39" s="132" t="str">
        <f t="shared" si="7"/>
        <v/>
      </c>
      <c r="N39" s="134"/>
      <c r="O39" s="116"/>
      <c r="P39" s="116"/>
      <c r="Q39" s="150" t="str">
        <f t="shared" si="8"/>
        <v/>
      </c>
      <c r="R39" s="152"/>
      <c r="S39" s="21"/>
      <c r="T39" s="150" t="str">
        <f t="shared" si="9"/>
        <v/>
      </c>
      <c r="U39" s="152"/>
      <c r="V39" s="21"/>
      <c r="W39" s="150" t="str">
        <f t="shared" si="10"/>
        <v/>
      </c>
      <c r="X39" s="152"/>
      <c r="Y39" s="21"/>
      <c r="Z39" s="150" t="str">
        <f t="shared" si="11"/>
        <v/>
      </c>
      <c r="AA39" s="152"/>
      <c r="AB39" s="21"/>
      <c r="AC39" s="150" t="str">
        <f t="shared" si="12"/>
        <v/>
      </c>
      <c r="AD39" s="152"/>
      <c r="AF39" s="1" t="str">
        <f t="shared" si="13"/>
        <v/>
      </c>
      <c r="AI39" s="1" t="str">
        <f t="shared" si="14"/>
        <v/>
      </c>
    </row>
    <row r="40" spans="1:35" x14ac:dyDescent="0.15">
      <c r="A40" s="274"/>
      <c r="B40" s="220"/>
      <c r="C40" s="105">
        <v>3</v>
      </c>
      <c r="D40" s="271"/>
      <c r="E40" s="272"/>
      <c r="F40" s="272"/>
      <c r="G40" s="272"/>
      <c r="H40" s="272"/>
      <c r="I40" s="272"/>
      <c r="J40" s="273"/>
      <c r="K40" s="21"/>
      <c r="L40" s="21"/>
      <c r="M40" s="132" t="str">
        <f t="shared" si="7"/>
        <v/>
      </c>
      <c r="N40" s="134"/>
      <c r="O40" s="116"/>
      <c r="P40" s="116"/>
      <c r="Q40" s="150" t="str">
        <f t="shared" si="8"/>
        <v/>
      </c>
      <c r="R40" s="152"/>
      <c r="S40" s="21"/>
      <c r="T40" s="150" t="str">
        <f t="shared" si="9"/>
        <v/>
      </c>
      <c r="U40" s="152"/>
      <c r="V40" s="21"/>
      <c r="W40" s="150" t="str">
        <f t="shared" si="10"/>
        <v/>
      </c>
      <c r="X40" s="152"/>
      <c r="Y40" s="21"/>
      <c r="Z40" s="150" t="str">
        <f t="shared" si="11"/>
        <v/>
      </c>
      <c r="AA40" s="152"/>
      <c r="AB40" s="21"/>
      <c r="AC40" s="150" t="str">
        <f t="shared" si="12"/>
        <v/>
      </c>
      <c r="AD40" s="152"/>
      <c r="AF40" s="1" t="str">
        <f t="shared" si="13"/>
        <v/>
      </c>
      <c r="AI40" s="1" t="str">
        <f t="shared" si="14"/>
        <v/>
      </c>
    </row>
    <row r="41" spans="1:35" x14ac:dyDescent="0.15">
      <c r="A41" s="274"/>
      <c r="B41" s="220"/>
      <c r="C41" s="106">
        <v>4</v>
      </c>
      <c r="D41" s="271"/>
      <c r="E41" s="272"/>
      <c r="F41" s="272"/>
      <c r="G41" s="272"/>
      <c r="H41" s="272"/>
      <c r="I41" s="272"/>
      <c r="J41" s="273"/>
      <c r="K41" s="21"/>
      <c r="L41" s="21"/>
      <c r="M41" s="132" t="str">
        <f t="shared" si="7"/>
        <v/>
      </c>
      <c r="N41" s="134"/>
      <c r="O41" s="116"/>
      <c r="P41" s="116"/>
      <c r="Q41" s="150" t="str">
        <f t="shared" si="8"/>
        <v/>
      </c>
      <c r="R41" s="152"/>
      <c r="S41" s="21"/>
      <c r="T41" s="150" t="str">
        <f t="shared" si="9"/>
        <v/>
      </c>
      <c r="U41" s="152"/>
      <c r="V41" s="21"/>
      <c r="W41" s="150" t="str">
        <f t="shared" si="10"/>
        <v/>
      </c>
      <c r="X41" s="152"/>
      <c r="Y41" s="21"/>
      <c r="Z41" s="150" t="str">
        <f t="shared" si="11"/>
        <v/>
      </c>
      <c r="AA41" s="152"/>
      <c r="AB41" s="21"/>
      <c r="AC41" s="150" t="str">
        <f t="shared" si="12"/>
        <v/>
      </c>
      <c r="AD41" s="152"/>
      <c r="AF41" s="1" t="str">
        <f t="shared" si="13"/>
        <v/>
      </c>
      <c r="AI41" s="1" t="str">
        <f t="shared" si="14"/>
        <v/>
      </c>
    </row>
    <row r="42" spans="1:35" x14ac:dyDescent="0.15">
      <c r="A42" s="274"/>
      <c r="B42" s="220"/>
      <c r="C42" s="105">
        <v>5</v>
      </c>
      <c r="D42" s="271"/>
      <c r="E42" s="272"/>
      <c r="F42" s="272"/>
      <c r="G42" s="272"/>
      <c r="H42" s="272"/>
      <c r="I42" s="272"/>
      <c r="J42" s="273"/>
      <c r="K42" s="21"/>
      <c r="L42" s="21"/>
      <c r="M42" s="132" t="str">
        <f t="shared" si="7"/>
        <v/>
      </c>
      <c r="N42" s="134"/>
      <c r="O42" s="116"/>
      <c r="P42" s="116"/>
      <c r="Q42" s="150" t="str">
        <f t="shared" si="8"/>
        <v/>
      </c>
      <c r="R42" s="152"/>
      <c r="S42" s="21"/>
      <c r="T42" s="150" t="str">
        <f t="shared" si="9"/>
        <v/>
      </c>
      <c r="U42" s="152"/>
      <c r="V42" s="21"/>
      <c r="W42" s="150" t="str">
        <f t="shared" si="10"/>
        <v/>
      </c>
      <c r="X42" s="152"/>
      <c r="Y42" s="21"/>
      <c r="Z42" s="150" t="str">
        <f t="shared" si="11"/>
        <v/>
      </c>
      <c r="AA42" s="152"/>
      <c r="AB42" s="21"/>
      <c r="AC42" s="150" t="str">
        <f t="shared" si="12"/>
        <v/>
      </c>
      <c r="AD42" s="152"/>
      <c r="AF42" s="1" t="str">
        <f t="shared" si="13"/>
        <v/>
      </c>
      <c r="AI42" s="1" t="str">
        <f t="shared" si="14"/>
        <v/>
      </c>
    </row>
    <row r="43" spans="1:35" x14ac:dyDescent="0.15">
      <c r="A43" s="274"/>
      <c r="B43" s="220"/>
      <c r="C43" s="106">
        <v>6</v>
      </c>
      <c r="D43" s="271"/>
      <c r="E43" s="272"/>
      <c r="F43" s="272"/>
      <c r="G43" s="272"/>
      <c r="H43" s="272"/>
      <c r="I43" s="272"/>
      <c r="J43" s="273"/>
      <c r="K43" s="21"/>
      <c r="L43" s="21"/>
      <c r="M43" s="132" t="str">
        <f t="shared" si="7"/>
        <v/>
      </c>
      <c r="N43" s="134"/>
      <c r="O43" s="116"/>
      <c r="P43" s="116"/>
      <c r="Q43" s="150" t="str">
        <f t="shared" si="8"/>
        <v/>
      </c>
      <c r="R43" s="152"/>
      <c r="S43" s="21"/>
      <c r="T43" s="150" t="str">
        <f t="shared" si="9"/>
        <v/>
      </c>
      <c r="U43" s="152"/>
      <c r="V43" s="21"/>
      <c r="W43" s="150" t="str">
        <f t="shared" si="10"/>
        <v/>
      </c>
      <c r="X43" s="152"/>
      <c r="Y43" s="21"/>
      <c r="Z43" s="150" t="str">
        <f t="shared" si="11"/>
        <v/>
      </c>
      <c r="AA43" s="152"/>
      <c r="AB43" s="21"/>
      <c r="AC43" s="150" t="str">
        <f t="shared" si="12"/>
        <v/>
      </c>
      <c r="AD43" s="152"/>
      <c r="AF43" s="1" t="str">
        <f t="shared" si="13"/>
        <v/>
      </c>
      <c r="AI43" s="1" t="str">
        <f t="shared" si="14"/>
        <v/>
      </c>
    </row>
    <row r="44" spans="1:35" x14ac:dyDescent="0.15">
      <c r="A44" s="274"/>
      <c r="B44" s="220"/>
      <c r="C44" s="105">
        <v>7</v>
      </c>
      <c r="D44" s="271"/>
      <c r="E44" s="272"/>
      <c r="F44" s="272"/>
      <c r="G44" s="272"/>
      <c r="H44" s="272"/>
      <c r="I44" s="272"/>
      <c r="J44" s="273"/>
      <c r="K44" s="21"/>
      <c r="L44" s="21"/>
      <c r="M44" s="132" t="str">
        <f t="shared" si="7"/>
        <v/>
      </c>
      <c r="N44" s="134"/>
      <c r="O44" s="116"/>
      <c r="P44" s="116"/>
      <c r="Q44" s="150" t="str">
        <f t="shared" si="8"/>
        <v/>
      </c>
      <c r="R44" s="152"/>
      <c r="S44" s="21"/>
      <c r="T44" s="150" t="str">
        <f t="shared" si="9"/>
        <v/>
      </c>
      <c r="U44" s="152"/>
      <c r="V44" s="21"/>
      <c r="W44" s="150" t="str">
        <f t="shared" si="10"/>
        <v/>
      </c>
      <c r="X44" s="152"/>
      <c r="Y44" s="21"/>
      <c r="Z44" s="150" t="str">
        <f t="shared" si="11"/>
        <v/>
      </c>
      <c r="AA44" s="152"/>
      <c r="AB44" s="21"/>
      <c r="AC44" s="150" t="str">
        <f t="shared" si="12"/>
        <v/>
      </c>
      <c r="AD44" s="152"/>
      <c r="AF44" s="1" t="str">
        <f t="shared" si="13"/>
        <v/>
      </c>
      <c r="AI44" s="1" t="str">
        <f t="shared" si="14"/>
        <v/>
      </c>
    </row>
    <row r="45" spans="1:35" x14ac:dyDescent="0.15">
      <c r="A45" s="274"/>
      <c r="B45" s="220"/>
      <c r="C45" s="106">
        <v>8</v>
      </c>
      <c r="D45" s="271"/>
      <c r="E45" s="272"/>
      <c r="F45" s="272"/>
      <c r="G45" s="272"/>
      <c r="H45" s="272"/>
      <c r="I45" s="272"/>
      <c r="J45" s="273"/>
      <c r="K45" s="21"/>
      <c r="L45" s="21"/>
      <c r="M45" s="132" t="str">
        <f t="shared" si="7"/>
        <v/>
      </c>
      <c r="N45" s="134"/>
      <c r="O45" s="116"/>
      <c r="P45" s="116"/>
      <c r="Q45" s="150" t="str">
        <f t="shared" si="8"/>
        <v/>
      </c>
      <c r="R45" s="152"/>
      <c r="S45" s="21"/>
      <c r="T45" s="150" t="str">
        <f t="shared" si="9"/>
        <v/>
      </c>
      <c r="U45" s="152"/>
      <c r="V45" s="21"/>
      <c r="W45" s="150" t="str">
        <f t="shared" si="10"/>
        <v/>
      </c>
      <c r="X45" s="152"/>
      <c r="Y45" s="21"/>
      <c r="Z45" s="150" t="str">
        <f t="shared" si="11"/>
        <v/>
      </c>
      <c r="AA45" s="152"/>
      <c r="AB45" s="21"/>
      <c r="AC45" s="150" t="str">
        <f t="shared" si="12"/>
        <v/>
      </c>
      <c r="AD45" s="152"/>
      <c r="AF45" s="1" t="str">
        <f t="shared" si="13"/>
        <v/>
      </c>
      <c r="AI45" s="1" t="str">
        <f t="shared" si="14"/>
        <v/>
      </c>
    </row>
    <row r="46" spans="1:35" x14ac:dyDescent="0.15">
      <c r="A46" s="274"/>
      <c r="B46" s="220"/>
      <c r="C46" s="105">
        <v>9</v>
      </c>
      <c r="D46" s="271"/>
      <c r="E46" s="272"/>
      <c r="F46" s="272"/>
      <c r="G46" s="272"/>
      <c r="H46" s="272"/>
      <c r="I46" s="272"/>
      <c r="J46" s="273"/>
      <c r="K46" s="21"/>
      <c r="L46" s="21"/>
      <c r="M46" s="132" t="str">
        <f t="shared" si="7"/>
        <v/>
      </c>
      <c r="N46" s="134"/>
      <c r="O46" s="116"/>
      <c r="P46" s="116"/>
      <c r="Q46" s="150" t="str">
        <f t="shared" si="8"/>
        <v/>
      </c>
      <c r="R46" s="152"/>
      <c r="S46" s="21"/>
      <c r="T46" s="150" t="str">
        <f t="shared" si="9"/>
        <v/>
      </c>
      <c r="U46" s="152"/>
      <c r="V46" s="21"/>
      <c r="W46" s="150" t="str">
        <f t="shared" si="10"/>
        <v/>
      </c>
      <c r="X46" s="152"/>
      <c r="Y46" s="21"/>
      <c r="Z46" s="150" t="str">
        <f t="shared" si="11"/>
        <v/>
      </c>
      <c r="AA46" s="152"/>
      <c r="AB46" s="21"/>
      <c r="AC46" s="150" t="str">
        <f t="shared" si="12"/>
        <v/>
      </c>
      <c r="AD46" s="152"/>
      <c r="AF46" s="1" t="str">
        <f t="shared" si="13"/>
        <v/>
      </c>
      <c r="AI46" s="1" t="str">
        <f t="shared" si="14"/>
        <v/>
      </c>
    </row>
    <row r="47" spans="1:35" x14ac:dyDescent="0.15">
      <c r="A47" s="274"/>
      <c r="B47" s="220"/>
      <c r="C47" s="106">
        <v>10</v>
      </c>
      <c r="D47" s="271"/>
      <c r="E47" s="272"/>
      <c r="F47" s="272"/>
      <c r="G47" s="272"/>
      <c r="H47" s="272"/>
      <c r="I47" s="272"/>
      <c r="J47" s="273"/>
      <c r="K47" s="21"/>
      <c r="L47" s="21"/>
      <c r="M47" s="132" t="str">
        <f t="shared" si="7"/>
        <v/>
      </c>
      <c r="N47" s="134"/>
      <c r="O47" s="116"/>
      <c r="P47" s="116"/>
      <c r="Q47" s="150" t="str">
        <f t="shared" si="8"/>
        <v/>
      </c>
      <c r="R47" s="152"/>
      <c r="S47" s="21"/>
      <c r="T47" s="150" t="str">
        <f t="shared" si="9"/>
        <v/>
      </c>
      <c r="U47" s="152"/>
      <c r="V47" s="21"/>
      <c r="W47" s="150" t="str">
        <f t="shared" si="10"/>
        <v/>
      </c>
      <c r="X47" s="152"/>
      <c r="Y47" s="21"/>
      <c r="Z47" s="150" t="str">
        <f t="shared" si="11"/>
        <v/>
      </c>
      <c r="AA47" s="152"/>
      <c r="AB47" s="21"/>
      <c r="AC47" s="150" t="str">
        <f t="shared" si="12"/>
        <v/>
      </c>
      <c r="AD47" s="152"/>
      <c r="AF47" s="1" t="str">
        <f t="shared" si="13"/>
        <v/>
      </c>
      <c r="AI47" s="1" t="str">
        <f t="shared" si="14"/>
        <v/>
      </c>
    </row>
    <row r="48" spans="1:35" x14ac:dyDescent="0.15">
      <c r="A48" s="274"/>
      <c r="B48" s="220"/>
      <c r="C48" s="105">
        <v>11</v>
      </c>
      <c r="D48" s="271"/>
      <c r="E48" s="272"/>
      <c r="F48" s="272"/>
      <c r="G48" s="272"/>
      <c r="H48" s="272"/>
      <c r="I48" s="272"/>
      <c r="J48" s="273"/>
      <c r="K48" s="21"/>
      <c r="L48" s="21"/>
      <c r="M48" s="132" t="str">
        <f t="shared" si="7"/>
        <v/>
      </c>
      <c r="N48" s="134"/>
      <c r="O48" s="116"/>
      <c r="P48" s="116"/>
      <c r="Q48" s="150" t="str">
        <f t="shared" si="8"/>
        <v/>
      </c>
      <c r="R48" s="152"/>
      <c r="S48" s="21"/>
      <c r="T48" s="150" t="str">
        <f t="shared" si="9"/>
        <v/>
      </c>
      <c r="U48" s="152"/>
      <c r="V48" s="21"/>
      <c r="W48" s="150" t="str">
        <f t="shared" si="10"/>
        <v/>
      </c>
      <c r="X48" s="152"/>
      <c r="Y48" s="21"/>
      <c r="Z48" s="150" t="str">
        <f t="shared" si="11"/>
        <v/>
      </c>
      <c r="AA48" s="152"/>
      <c r="AB48" s="21"/>
      <c r="AC48" s="150" t="str">
        <f t="shared" si="12"/>
        <v/>
      </c>
      <c r="AD48" s="152"/>
      <c r="AF48" s="1" t="str">
        <f t="shared" si="13"/>
        <v/>
      </c>
      <c r="AI48" s="1" t="str">
        <f t="shared" si="14"/>
        <v/>
      </c>
    </row>
    <row r="49" spans="1:35" ht="15.95" customHeight="1" x14ac:dyDescent="0.15">
      <c r="A49" s="274"/>
      <c r="B49" s="220"/>
      <c r="C49" s="106">
        <v>12</v>
      </c>
      <c r="D49" s="271"/>
      <c r="E49" s="272"/>
      <c r="F49" s="272"/>
      <c r="G49" s="272"/>
      <c r="H49" s="272"/>
      <c r="I49" s="272"/>
      <c r="J49" s="273"/>
      <c r="K49" s="21"/>
      <c r="L49" s="21"/>
      <c r="M49" s="132" t="str">
        <f t="shared" si="7"/>
        <v/>
      </c>
      <c r="N49" s="134"/>
      <c r="O49" s="116"/>
      <c r="P49" s="116"/>
      <c r="Q49" s="150" t="str">
        <f t="shared" si="8"/>
        <v/>
      </c>
      <c r="R49" s="152"/>
      <c r="S49" s="21"/>
      <c r="T49" s="150" t="str">
        <f t="shared" si="9"/>
        <v/>
      </c>
      <c r="U49" s="152"/>
      <c r="V49" s="21"/>
      <c r="W49" s="150" t="str">
        <f t="shared" si="10"/>
        <v/>
      </c>
      <c r="X49" s="152"/>
      <c r="Y49" s="21"/>
      <c r="Z49" s="150" t="str">
        <f t="shared" si="11"/>
        <v/>
      </c>
      <c r="AA49" s="152"/>
      <c r="AB49" s="21"/>
      <c r="AC49" s="150" t="str">
        <f t="shared" si="12"/>
        <v/>
      </c>
      <c r="AD49" s="152"/>
      <c r="AF49" s="1" t="str">
        <f t="shared" si="13"/>
        <v/>
      </c>
      <c r="AI49" s="1" t="str">
        <f t="shared" si="14"/>
        <v/>
      </c>
    </row>
    <row r="50" spans="1:35" ht="15.95" customHeight="1" x14ac:dyDescent="0.15">
      <c r="A50" s="274"/>
      <c r="B50" s="220"/>
      <c r="C50" s="105">
        <v>13</v>
      </c>
      <c r="D50" s="271"/>
      <c r="E50" s="272"/>
      <c r="F50" s="272"/>
      <c r="G50" s="272"/>
      <c r="H50" s="272"/>
      <c r="I50" s="272"/>
      <c r="J50" s="273"/>
      <c r="K50" s="21"/>
      <c r="L50" s="21"/>
      <c r="M50" s="132" t="str">
        <f t="shared" si="7"/>
        <v/>
      </c>
      <c r="N50" s="134"/>
      <c r="O50" s="116"/>
      <c r="P50" s="116"/>
      <c r="Q50" s="150" t="str">
        <f t="shared" si="8"/>
        <v/>
      </c>
      <c r="R50" s="152"/>
      <c r="S50" s="21"/>
      <c r="T50" s="150" t="str">
        <f t="shared" si="9"/>
        <v/>
      </c>
      <c r="U50" s="152"/>
      <c r="V50" s="21"/>
      <c r="W50" s="150" t="str">
        <f t="shared" si="10"/>
        <v/>
      </c>
      <c r="X50" s="152"/>
      <c r="Y50" s="21"/>
      <c r="Z50" s="150" t="str">
        <f t="shared" si="11"/>
        <v/>
      </c>
      <c r="AA50" s="152"/>
      <c r="AB50" s="21"/>
      <c r="AC50" s="150" t="str">
        <f t="shared" si="12"/>
        <v/>
      </c>
      <c r="AD50" s="152"/>
      <c r="AF50" s="1" t="str">
        <f t="shared" si="13"/>
        <v/>
      </c>
      <c r="AI50" s="1" t="str">
        <f t="shared" si="14"/>
        <v/>
      </c>
    </row>
    <row r="51" spans="1:35" ht="15.95" customHeight="1" x14ac:dyDescent="0.15">
      <c r="A51" s="274"/>
      <c r="B51" s="220"/>
      <c r="C51" s="106">
        <v>14</v>
      </c>
      <c r="D51" s="271"/>
      <c r="E51" s="272"/>
      <c r="F51" s="272"/>
      <c r="G51" s="272"/>
      <c r="H51" s="272"/>
      <c r="I51" s="272"/>
      <c r="J51" s="273"/>
      <c r="K51" s="21"/>
      <c r="L51" s="21"/>
      <c r="M51" s="132" t="str">
        <f t="shared" si="7"/>
        <v/>
      </c>
      <c r="N51" s="134"/>
      <c r="O51" s="116"/>
      <c r="P51" s="116"/>
      <c r="Q51" s="150" t="str">
        <f t="shared" si="8"/>
        <v/>
      </c>
      <c r="R51" s="152"/>
      <c r="S51" s="21"/>
      <c r="T51" s="150" t="str">
        <f t="shared" si="9"/>
        <v/>
      </c>
      <c r="U51" s="152"/>
      <c r="V51" s="21"/>
      <c r="W51" s="150" t="str">
        <f t="shared" si="10"/>
        <v/>
      </c>
      <c r="X51" s="152"/>
      <c r="Y51" s="21"/>
      <c r="Z51" s="150" t="str">
        <f t="shared" si="11"/>
        <v/>
      </c>
      <c r="AA51" s="152"/>
      <c r="AB51" s="21"/>
      <c r="AC51" s="150" t="str">
        <f t="shared" si="12"/>
        <v/>
      </c>
      <c r="AD51" s="152"/>
      <c r="AF51" s="1" t="str">
        <f t="shared" si="13"/>
        <v/>
      </c>
      <c r="AI51" s="1" t="str">
        <f t="shared" si="14"/>
        <v/>
      </c>
    </row>
    <row r="52" spans="1:35" ht="15.95" customHeight="1" x14ac:dyDescent="0.15">
      <c r="A52" s="274"/>
      <c r="B52" s="220"/>
      <c r="C52" s="105">
        <v>15</v>
      </c>
      <c r="D52" s="271"/>
      <c r="E52" s="272"/>
      <c r="F52" s="272"/>
      <c r="G52" s="272"/>
      <c r="H52" s="272"/>
      <c r="I52" s="272"/>
      <c r="J52" s="273"/>
      <c r="K52" s="21"/>
      <c r="L52" s="21"/>
      <c r="M52" s="132" t="str">
        <f t="shared" si="7"/>
        <v/>
      </c>
      <c r="N52" s="134"/>
      <c r="O52" s="116"/>
      <c r="P52" s="116"/>
      <c r="Q52" s="150" t="str">
        <f t="shared" si="8"/>
        <v/>
      </c>
      <c r="R52" s="152"/>
      <c r="S52" s="21"/>
      <c r="T52" s="150" t="str">
        <f t="shared" si="9"/>
        <v/>
      </c>
      <c r="U52" s="152"/>
      <c r="V52" s="21"/>
      <c r="W52" s="150" t="str">
        <f t="shared" si="10"/>
        <v/>
      </c>
      <c r="X52" s="152"/>
      <c r="Y52" s="21"/>
      <c r="Z52" s="150" t="str">
        <f t="shared" si="11"/>
        <v/>
      </c>
      <c r="AA52" s="152"/>
      <c r="AB52" s="21"/>
      <c r="AC52" s="150" t="str">
        <f t="shared" si="12"/>
        <v/>
      </c>
      <c r="AD52" s="152"/>
      <c r="AF52" s="1" t="str">
        <f t="shared" si="13"/>
        <v/>
      </c>
      <c r="AI52" s="1" t="str">
        <f t="shared" si="14"/>
        <v/>
      </c>
    </row>
    <row r="53" spans="1:35" ht="15.95" customHeight="1" x14ac:dyDescent="0.15">
      <c r="A53" s="24"/>
      <c r="B53" s="25"/>
      <c r="C53" s="108"/>
      <c r="D53" s="97"/>
      <c r="E53" s="97"/>
      <c r="F53" s="97"/>
      <c r="G53" s="97"/>
      <c r="H53" s="97"/>
      <c r="I53" s="97"/>
      <c r="J53" s="97"/>
      <c r="K53" s="107"/>
      <c r="L53" s="107"/>
      <c r="M53" s="198"/>
      <c r="N53" s="189"/>
      <c r="O53" s="117"/>
      <c r="P53" s="117"/>
      <c r="Q53" s="249"/>
      <c r="R53" s="250"/>
      <c r="S53" s="107">
        <f>SUM(S23:S52)</f>
        <v>0</v>
      </c>
      <c r="T53" s="198"/>
      <c r="U53" s="189"/>
      <c r="V53" s="107">
        <f>SUM(V23:V52)</f>
        <v>0</v>
      </c>
      <c r="W53" s="198"/>
      <c r="X53" s="189"/>
      <c r="Y53" s="107">
        <f>SUM(Y23:Y52)</f>
        <v>0</v>
      </c>
      <c r="Z53" s="249"/>
      <c r="AA53" s="250"/>
      <c r="AB53" s="107">
        <f>SUM(AB23:AB52)</f>
        <v>0</v>
      </c>
      <c r="AC53" s="249"/>
      <c r="AD53" s="250"/>
    </row>
    <row r="54" spans="1:35" ht="15.95" customHeight="1" x14ac:dyDescent="0.15">
      <c r="A54" s="24"/>
      <c r="B54" s="25"/>
      <c r="C54" s="108"/>
      <c r="D54" s="97"/>
      <c r="E54" s="97"/>
      <c r="F54" s="97"/>
      <c r="G54" s="97"/>
      <c r="H54" s="97"/>
      <c r="I54" s="97"/>
      <c r="J54" s="97"/>
      <c r="K54" s="29"/>
      <c r="L54" s="29"/>
      <c r="M54" s="97"/>
      <c r="N54" s="97"/>
      <c r="O54" s="97"/>
      <c r="P54" s="97"/>
      <c r="Q54" s="108"/>
      <c r="R54" s="97"/>
      <c r="S54" s="97"/>
      <c r="T54" s="108"/>
      <c r="U54" s="97"/>
      <c r="V54" s="97"/>
      <c r="W54" s="108"/>
      <c r="X54" s="97"/>
      <c r="Y54" s="97"/>
      <c r="Z54" s="108"/>
      <c r="AA54" s="97"/>
      <c r="AB54" s="97"/>
    </row>
    <row r="55" spans="1:35" ht="15.95" customHeight="1" x14ac:dyDescent="0.15">
      <c r="A55" s="24"/>
      <c r="B55" s="25"/>
      <c r="C55" s="108"/>
      <c r="D55" s="97"/>
      <c r="E55" s="97"/>
      <c r="F55" s="97"/>
      <c r="G55" s="97"/>
      <c r="H55" s="97"/>
      <c r="I55" s="97"/>
      <c r="J55" s="97"/>
      <c r="K55" s="29"/>
      <c r="L55" s="29"/>
      <c r="M55" s="97"/>
      <c r="N55" s="97"/>
      <c r="O55" s="97"/>
      <c r="P55" s="97"/>
      <c r="Q55" s="108"/>
      <c r="R55" s="97"/>
      <c r="S55" s="97"/>
      <c r="T55" s="108"/>
      <c r="U55" s="97"/>
      <c r="V55" s="97"/>
      <c r="W55" s="108"/>
      <c r="X55" s="97"/>
      <c r="Y55" s="97"/>
      <c r="Z55" s="108"/>
      <c r="AA55" s="97"/>
      <c r="AB55" s="97"/>
      <c r="AC55" s="108"/>
      <c r="AD55" s="97"/>
      <c r="AE55" s="97"/>
      <c r="AF55" s="108"/>
      <c r="AG55" s="97"/>
      <c r="AH55" s="97"/>
    </row>
    <row r="56" spans="1:35" ht="18.75" customHeight="1" thickBot="1" x14ac:dyDescent="0.3">
      <c r="A56" s="192"/>
      <c r="B56" s="192"/>
      <c r="C56" s="192"/>
      <c r="D56" s="192"/>
      <c r="E56" s="192"/>
      <c r="F56" s="192"/>
      <c r="G56" s="192"/>
      <c r="H56" s="192"/>
      <c r="I56" s="192"/>
      <c r="J56" s="192"/>
      <c r="K56" s="192"/>
      <c r="L56" s="192"/>
      <c r="M56" s="192"/>
      <c r="N56" s="192"/>
      <c r="O56" s="192"/>
      <c r="P56" s="192"/>
      <c r="Q56" s="192"/>
      <c r="R56" s="192"/>
      <c r="S56" s="192"/>
      <c r="T56" s="192"/>
      <c r="U56" s="192"/>
      <c r="V56" s="192"/>
      <c r="W56" s="192"/>
      <c r="X56" s="192"/>
      <c r="Y56" s="192"/>
      <c r="Z56" s="192"/>
      <c r="AA56" s="192"/>
      <c r="AB56" s="192"/>
      <c r="AC56" s="192"/>
      <c r="AD56" s="192"/>
      <c r="AE56" s="192"/>
      <c r="AF56" s="192"/>
      <c r="AG56" s="192"/>
      <c r="AH56" s="192"/>
    </row>
    <row r="57" spans="1:35" ht="18.75" customHeight="1" x14ac:dyDescent="0.15">
      <c r="A57" s="251" t="s">
        <v>17</v>
      </c>
      <c r="B57" s="199"/>
      <c r="C57" s="253" t="s">
        <v>120</v>
      </c>
      <c r="D57" s="199" t="s">
        <v>19</v>
      </c>
      <c r="E57" s="199"/>
      <c r="F57" s="199"/>
      <c r="G57" s="199"/>
      <c r="H57" s="199"/>
      <c r="I57" s="199"/>
      <c r="J57" s="199"/>
      <c r="K57" s="199" t="s">
        <v>49</v>
      </c>
      <c r="L57" s="199"/>
      <c r="M57" s="199"/>
      <c r="N57" s="199" t="s">
        <v>50</v>
      </c>
      <c r="O57" s="199"/>
      <c r="P57" s="199"/>
      <c r="Q57" s="213" t="s">
        <v>155</v>
      </c>
      <c r="R57" s="213"/>
      <c r="S57" s="213"/>
      <c r="T57" s="213"/>
      <c r="U57" s="213"/>
      <c r="V57" s="213"/>
      <c r="W57" s="213"/>
      <c r="X57" s="213"/>
      <c r="Y57" s="213"/>
      <c r="Z57" s="213"/>
      <c r="AA57" s="213"/>
      <c r="AB57" s="213"/>
      <c r="AC57" s="295"/>
      <c r="AD57" s="295"/>
      <c r="AE57" s="295"/>
      <c r="AF57" s="295"/>
      <c r="AG57" s="295"/>
      <c r="AH57" s="295"/>
    </row>
    <row r="58" spans="1:35" ht="18.75" customHeight="1" x14ac:dyDescent="0.15">
      <c r="A58" s="252"/>
      <c r="B58" s="213"/>
      <c r="C58" s="254"/>
      <c r="D58" s="213"/>
      <c r="E58" s="213"/>
      <c r="F58" s="213"/>
      <c r="G58" s="213"/>
      <c r="H58" s="213"/>
      <c r="I58" s="213"/>
      <c r="J58" s="213"/>
      <c r="K58" s="213"/>
      <c r="L58" s="213"/>
      <c r="M58" s="213"/>
      <c r="N58" s="213"/>
      <c r="O58" s="213"/>
      <c r="P58" s="213"/>
      <c r="Q58" s="256" t="s">
        <v>52</v>
      </c>
      <c r="R58" s="257"/>
      <c r="S58" s="258"/>
      <c r="T58" s="259" t="s">
        <v>27</v>
      </c>
      <c r="U58" s="260"/>
      <c r="V58" s="261"/>
      <c r="W58" s="259" t="s">
        <v>54</v>
      </c>
      <c r="X58" s="260"/>
      <c r="Y58" s="261"/>
      <c r="Z58" s="259" t="s">
        <v>29</v>
      </c>
      <c r="AA58" s="260"/>
      <c r="AB58" s="261"/>
      <c r="AC58" s="295"/>
      <c r="AD58" s="295"/>
      <c r="AE58" s="295"/>
      <c r="AF58" s="295"/>
      <c r="AG58" s="295"/>
      <c r="AH58" s="295"/>
    </row>
    <row r="59" spans="1:35" ht="15.95" customHeight="1" x14ac:dyDescent="0.15">
      <c r="A59" s="219" t="s">
        <v>58</v>
      </c>
      <c r="B59" s="220"/>
      <c r="C59" s="105">
        <v>1</v>
      </c>
      <c r="D59" s="246"/>
      <c r="E59" s="247"/>
      <c r="F59" s="247"/>
      <c r="G59" s="247"/>
      <c r="H59" s="247"/>
      <c r="I59" s="247"/>
      <c r="J59" s="248"/>
      <c r="K59" s="236"/>
      <c r="L59" s="237"/>
      <c r="M59" s="60"/>
      <c r="N59" s="241"/>
      <c r="O59" s="242"/>
      <c r="P59" s="243"/>
      <c r="Q59" s="236"/>
      <c r="R59" s="237"/>
      <c r="S59" s="60"/>
      <c r="T59" s="236"/>
      <c r="U59" s="237"/>
      <c r="V59" s="60"/>
      <c r="W59" s="236"/>
      <c r="X59" s="237"/>
      <c r="Y59" s="60"/>
      <c r="Z59" s="236"/>
      <c r="AA59" s="237"/>
      <c r="AB59" s="60"/>
      <c r="AC59" s="295"/>
      <c r="AD59" s="295"/>
      <c r="AE59" s="295"/>
      <c r="AF59" s="295"/>
      <c r="AG59" s="295"/>
      <c r="AH59" s="295"/>
    </row>
    <row r="60" spans="1:35" ht="15.95" customHeight="1" x14ac:dyDescent="0.15">
      <c r="A60" s="219"/>
      <c r="B60" s="220"/>
      <c r="C60" s="106">
        <v>2</v>
      </c>
      <c r="D60" s="246"/>
      <c r="E60" s="247"/>
      <c r="F60" s="247"/>
      <c r="G60" s="247"/>
      <c r="H60" s="247"/>
      <c r="I60" s="247"/>
      <c r="J60" s="248"/>
      <c r="K60" s="244"/>
      <c r="L60" s="245"/>
      <c r="M60" s="60"/>
      <c r="N60" s="241"/>
      <c r="O60" s="242"/>
      <c r="P60" s="243"/>
      <c r="Q60" s="244"/>
      <c r="R60" s="245"/>
      <c r="S60" s="60"/>
      <c r="T60" s="236"/>
      <c r="U60" s="237"/>
      <c r="V60" s="60"/>
      <c r="W60" s="236"/>
      <c r="X60" s="237"/>
      <c r="Y60" s="60"/>
      <c r="Z60" s="236"/>
      <c r="AA60" s="237"/>
      <c r="AB60" s="60"/>
      <c r="AC60" s="295"/>
      <c r="AD60" s="295"/>
      <c r="AE60" s="295"/>
      <c r="AF60" s="295"/>
      <c r="AG60" s="295"/>
      <c r="AH60" s="295"/>
    </row>
    <row r="61" spans="1:35" ht="15.95" customHeight="1" x14ac:dyDescent="0.15">
      <c r="A61" s="219"/>
      <c r="B61" s="220"/>
      <c r="C61" s="32">
        <v>3</v>
      </c>
      <c r="D61" s="246"/>
      <c r="E61" s="247"/>
      <c r="F61" s="247"/>
      <c r="G61" s="247"/>
      <c r="H61" s="247"/>
      <c r="I61" s="247"/>
      <c r="J61" s="248"/>
      <c r="K61" s="244"/>
      <c r="L61" s="245"/>
      <c r="M61" s="60"/>
      <c r="N61" s="241"/>
      <c r="O61" s="242"/>
      <c r="P61" s="243"/>
      <c r="Q61" s="244"/>
      <c r="R61" s="245"/>
      <c r="S61" s="60"/>
      <c r="T61" s="236"/>
      <c r="U61" s="237"/>
      <c r="V61" s="60"/>
      <c r="W61" s="244"/>
      <c r="X61" s="245"/>
      <c r="Y61" s="60"/>
      <c r="Z61" s="236"/>
      <c r="AA61" s="237"/>
      <c r="AB61" s="60"/>
      <c r="AC61" s="295"/>
      <c r="AD61" s="295"/>
      <c r="AE61" s="295"/>
      <c r="AF61" s="295"/>
      <c r="AG61" s="295"/>
      <c r="AH61" s="295"/>
    </row>
    <row r="62" spans="1:35" ht="15.95" customHeight="1" x14ac:dyDescent="0.15">
      <c r="A62" s="219"/>
      <c r="B62" s="220"/>
      <c r="C62" s="106">
        <v>4</v>
      </c>
      <c r="D62" s="238"/>
      <c r="E62" s="239"/>
      <c r="F62" s="239"/>
      <c r="G62" s="239"/>
      <c r="H62" s="239"/>
      <c r="I62" s="239"/>
      <c r="J62" s="240"/>
      <c r="K62" s="236"/>
      <c r="L62" s="237"/>
      <c r="M62" s="60"/>
      <c r="N62" s="241"/>
      <c r="O62" s="242"/>
      <c r="P62" s="243"/>
      <c r="Q62" s="244"/>
      <c r="R62" s="245"/>
      <c r="S62" s="60"/>
      <c r="T62" s="236"/>
      <c r="U62" s="237"/>
      <c r="V62" s="60"/>
      <c r="W62" s="236"/>
      <c r="X62" s="237"/>
      <c r="Y62" s="60"/>
      <c r="Z62" s="236"/>
      <c r="AA62" s="237"/>
      <c r="AB62" s="60"/>
      <c r="AC62" s="295"/>
      <c r="AD62" s="295"/>
      <c r="AE62" s="295"/>
      <c r="AF62" s="295"/>
      <c r="AG62" s="295"/>
      <c r="AH62" s="295"/>
    </row>
    <row r="63" spans="1:35" ht="15.95" customHeight="1" x14ac:dyDescent="0.15">
      <c r="A63" s="219"/>
      <c r="B63" s="220"/>
      <c r="C63" s="32">
        <v>5</v>
      </c>
      <c r="D63" s="233"/>
      <c r="E63" s="234"/>
      <c r="F63" s="234"/>
      <c r="G63" s="234"/>
      <c r="H63" s="234"/>
      <c r="I63" s="234"/>
      <c r="J63" s="235"/>
      <c r="K63" s="184"/>
      <c r="L63" s="185"/>
      <c r="M63" s="104"/>
      <c r="N63" s="226"/>
      <c r="O63" s="227"/>
      <c r="P63" s="228"/>
      <c r="Q63" s="229"/>
      <c r="R63" s="230"/>
      <c r="S63" s="104"/>
      <c r="T63" s="231"/>
      <c r="U63" s="232"/>
      <c r="V63" s="104"/>
      <c r="W63" s="231"/>
      <c r="X63" s="232"/>
      <c r="Y63" s="104"/>
      <c r="Z63" s="231"/>
      <c r="AA63" s="232"/>
      <c r="AB63" s="104"/>
      <c r="AC63" s="295"/>
      <c r="AD63" s="295"/>
      <c r="AE63" s="295"/>
      <c r="AF63" s="295"/>
      <c r="AG63" s="295"/>
      <c r="AH63" s="295"/>
    </row>
    <row r="64" spans="1:35" ht="15.95" customHeight="1" x14ac:dyDescent="0.15">
      <c r="A64" s="219"/>
      <c r="B64" s="220"/>
      <c r="C64" s="106">
        <v>6</v>
      </c>
      <c r="D64" s="233"/>
      <c r="E64" s="234"/>
      <c r="F64" s="234"/>
      <c r="G64" s="234"/>
      <c r="H64" s="234"/>
      <c r="I64" s="234"/>
      <c r="J64" s="235"/>
      <c r="K64" s="184"/>
      <c r="L64" s="185"/>
      <c r="M64" s="104"/>
      <c r="N64" s="226"/>
      <c r="O64" s="227"/>
      <c r="P64" s="228"/>
      <c r="Q64" s="229"/>
      <c r="R64" s="230"/>
      <c r="S64" s="104"/>
      <c r="T64" s="231"/>
      <c r="U64" s="232"/>
      <c r="V64" s="104"/>
      <c r="W64" s="231"/>
      <c r="X64" s="232"/>
      <c r="Y64" s="104"/>
      <c r="Z64" s="231"/>
      <c r="AA64" s="232"/>
      <c r="AB64" s="104"/>
      <c r="AC64" s="295"/>
      <c r="AD64" s="295"/>
      <c r="AE64" s="295"/>
      <c r="AF64" s="295"/>
      <c r="AG64" s="295"/>
      <c r="AH64" s="295"/>
    </row>
    <row r="65" spans="1:34" ht="15.95" customHeight="1" x14ac:dyDescent="0.15">
      <c r="A65" s="219"/>
      <c r="B65" s="220"/>
      <c r="C65" s="32">
        <v>7</v>
      </c>
      <c r="D65" s="233"/>
      <c r="E65" s="234"/>
      <c r="F65" s="234"/>
      <c r="G65" s="234"/>
      <c r="H65" s="234"/>
      <c r="I65" s="234"/>
      <c r="J65" s="235"/>
      <c r="K65" s="184" t="str">
        <f t="shared" ref="K65:K77" si="15">IF(ISBLANK(D65),"",SUM(Q65,T65,W65,Z65,AC65,AF65))</f>
        <v/>
      </c>
      <c r="L65" s="185"/>
      <c r="M65" s="104" t="str">
        <f t="shared" ref="M65:M77" si="16">IF(K65="","","周")</f>
        <v/>
      </c>
      <c r="N65" s="226" t="str">
        <f t="shared" ref="N65:N77" si="17">IF(ISBLANK(D65),"",K65*1.5)</f>
        <v/>
      </c>
      <c r="O65" s="227"/>
      <c r="P65" s="228"/>
      <c r="Q65" s="229"/>
      <c r="R65" s="230"/>
      <c r="S65" s="104" t="str">
        <f t="shared" ref="S65:S77" si="18">IF(ISBLANK(Q65),"","周")</f>
        <v/>
      </c>
      <c r="T65" s="231"/>
      <c r="U65" s="232"/>
      <c r="V65" s="104" t="str">
        <f t="shared" ref="V65:V77" si="19">IF(ISBLANK(T65),"","周")</f>
        <v/>
      </c>
      <c r="W65" s="231"/>
      <c r="X65" s="232"/>
      <c r="Y65" s="104" t="str">
        <f t="shared" ref="Y65:Y77" si="20">IF(ISBLANK(W65),"","周")</f>
        <v/>
      </c>
      <c r="Z65" s="231"/>
      <c r="AA65" s="232"/>
      <c r="AB65" s="104" t="str">
        <f t="shared" ref="AB65:AB77" si="21">IF(ISBLANK(Z65),"","周")</f>
        <v/>
      </c>
      <c r="AC65" s="295"/>
      <c r="AD65" s="295"/>
      <c r="AE65" s="295"/>
      <c r="AF65" s="295"/>
      <c r="AG65" s="295"/>
      <c r="AH65" s="295" t="str">
        <f t="shared" ref="AH65:AH77" si="22">IF(ISBLANK(AF65),"","周")</f>
        <v/>
      </c>
    </row>
    <row r="66" spans="1:34" ht="15.95" customHeight="1" x14ac:dyDescent="0.15">
      <c r="A66" s="219"/>
      <c r="B66" s="220"/>
      <c r="C66" s="106">
        <v>8</v>
      </c>
      <c r="D66" s="233"/>
      <c r="E66" s="234"/>
      <c r="F66" s="234"/>
      <c r="G66" s="234"/>
      <c r="H66" s="234"/>
      <c r="I66" s="234"/>
      <c r="J66" s="235"/>
      <c r="K66" s="184" t="str">
        <f t="shared" si="15"/>
        <v/>
      </c>
      <c r="L66" s="185"/>
      <c r="M66" s="104" t="str">
        <f t="shared" si="16"/>
        <v/>
      </c>
      <c r="N66" s="226" t="str">
        <f t="shared" si="17"/>
        <v/>
      </c>
      <c r="O66" s="227"/>
      <c r="P66" s="228"/>
      <c r="Q66" s="229"/>
      <c r="R66" s="230"/>
      <c r="S66" s="104" t="str">
        <f t="shared" si="18"/>
        <v/>
      </c>
      <c r="T66" s="231"/>
      <c r="U66" s="232"/>
      <c r="V66" s="104" t="str">
        <f t="shared" si="19"/>
        <v/>
      </c>
      <c r="W66" s="231"/>
      <c r="X66" s="232"/>
      <c r="Y66" s="104" t="str">
        <f t="shared" si="20"/>
        <v/>
      </c>
      <c r="Z66" s="231"/>
      <c r="AA66" s="232"/>
      <c r="AB66" s="104" t="str">
        <f t="shared" si="21"/>
        <v/>
      </c>
      <c r="AC66" s="295"/>
      <c r="AD66" s="295"/>
      <c r="AE66" s="295"/>
      <c r="AF66" s="295"/>
      <c r="AG66" s="295"/>
      <c r="AH66" s="295" t="str">
        <f t="shared" si="22"/>
        <v/>
      </c>
    </row>
    <row r="67" spans="1:34" ht="15.95" customHeight="1" x14ac:dyDescent="0.15">
      <c r="A67" s="219"/>
      <c r="B67" s="220"/>
      <c r="C67" s="32">
        <v>9</v>
      </c>
      <c r="D67" s="233"/>
      <c r="E67" s="234"/>
      <c r="F67" s="234"/>
      <c r="G67" s="234"/>
      <c r="H67" s="234"/>
      <c r="I67" s="234"/>
      <c r="J67" s="235"/>
      <c r="K67" s="184" t="str">
        <f t="shared" si="15"/>
        <v/>
      </c>
      <c r="L67" s="185"/>
      <c r="M67" s="104" t="str">
        <f t="shared" si="16"/>
        <v/>
      </c>
      <c r="N67" s="226" t="str">
        <f t="shared" si="17"/>
        <v/>
      </c>
      <c r="O67" s="227"/>
      <c r="P67" s="228"/>
      <c r="Q67" s="229"/>
      <c r="R67" s="230"/>
      <c r="S67" s="104" t="str">
        <f t="shared" si="18"/>
        <v/>
      </c>
      <c r="T67" s="231"/>
      <c r="U67" s="232"/>
      <c r="V67" s="104" t="str">
        <f t="shared" si="19"/>
        <v/>
      </c>
      <c r="W67" s="231"/>
      <c r="X67" s="232"/>
      <c r="Y67" s="104" t="str">
        <f t="shared" si="20"/>
        <v/>
      </c>
      <c r="Z67" s="231"/>
      <c r="AA67" s="232"/>
      <c r="AB67" s="104" t="str">
        <f t="shared" si="21"/>
        <v/>
      </c>
      <c r="AC67" s="295"/>
      <c r="AD67" s="295"/>
      <c r="AE67" s="295"/>
      <c r="AF67" s="295"/>
      <c r="AG67" s="295"/>
      <c r="AH67" s="295" t="str">
        <f t="shared" si="22"/>
        <v/>
      </c>
    </row>
    <row r="68" spans="1:34" ht="15.95" customHeight="1" x14ac:dyDescent="0.15">
      <c r="A68" s="219"/>
      <c r="B68" s="220"/>
      <c r="C68" s="106">
        <v>10</v>
      </c>
      <c r="D68" s="233"/>
      <c r="E68" s="234"/>
      <c r="F68" s="234"/>
      <c r="G68" s="234"/>
      <c r="H68" s="234"/>
      <c r="I68" s="234"/>
      <c r="J68" s="235"/>
      <c r="K68" s="184" t="str">
        <f t="shared" si="15"/>
        <v/>
      </c>
      <c r="L68" s="185"/>
      <c r="M68" s="104" t="str">
        <f t="shared" si="16"/>
        <v/>
      </c>
      <c r="N68" s="226" t="str">
        <f t="shared" si="17"/>
        <v/>
      </c>
      <c r="O68" s="227"/>
      <c r="P68" s="228"/>
      <c r="Q68" s="229"/>
      <c r="R68" s="230"/>
      <c r="S68" s="104" t="str">
        <f t="shared" si="18"/>
        <v/>
      </c>
      <c r="T68" s="231"/>
      <c r="U68" s="232"/>
      <c r="V68" s="104" t="str">
        <f t="shared" si="19"/>
        <v/>
      </c>
      <c r="W68" s="231"/>
      <c r="X68" s="232"/>
      <c r="Y68" s="104" t="str">
        <f t="shared" si="20"/>
        <v/>
      </c>
      <c r="Z68" s="231"/>
      <c r="AA68" s="232"/>
      <c r="AB68" s="104" t="str">
        <f t="shared" si="21"/>
        <v/>
      </c>
      <c r="AC68" s="295"/>
      <c r="AD68" s="295"/>
      <c r="AE68" s="295"/>
      <c r="AF68" s="295"/>
      <c r="AG68" s="295"/>
      <c r="AH68" s="295" t="str">
        <f t="shared" si="22"/>
        <v/>
      </c>
    </row>
    <row r="69" spans="1:34" ht="15.95" customHeight="1" x14ac:dyDescent="0.15">
      <c r="A69" s="219"/>
      <c r="B69" s="220"/>
      <c r="C69" s="32">
        <v>11</v>
      </c>
      <c r="D69" s="233"/>
      <c r="E69" s="234"/>
      <c r="F69" s="234"/>
      <c r="G69" s="234"/>
      <c r="H69" s="234"/>
      <c r="I69" s="234"/>
      <c r="J69" s="235"/>
      <c r="K69" s="184" t="str">
        <f t="shared" si="15"/>
        <v/>
      </c>
      <c r="L69" s="185"/>
      <c r="M69" s="104" t="str">
        <f t="shared" si="16"/>
        <v/>
      </c>
      <c r="N69" s="226" t="str">
        <f t="shared" si="17"/>
        <v/>
      </c>
      <c r="O69" s="227"/>
      <c r="P69" s="228"/>
      <c r="Q69" s="229"/>
      <c r="R69" s="230"/>
      <c r="S69" s="104" t="str">
        <f t="shared" si="18"/>
        <v/>
      </c>
      <c r="T69" s="231"/>
      <c r="U69" s="232"/>
      <c r="V69" s="104" t="str">
        <f t="shared" si="19"/>
        <v/>
      </c>
      <c r="W69" s="231"/>
      <c r="X69" s="232"/>
      <c r="Y69" s="104" t="str">
        <f t="shared" si="20"/>
        <v/>
      </c>
      <c r="Z69" s="231"/>
      <c r="AA69" s="232"/>
      <c r="AB69" s="104" t="str">
        <f t="shared" si="21"/>
        <v/>
      </c>
      <c r="AC69" s="295"/>
      <c r="AD69" s="295"/>
      <c r="AE69" s="295"/>
      <c r="AF69" s="295"/>
      <c r="AG69" s="295"/>
      <c r="AH69" s="295" t="str">
        <f t="shared" si="22"/>
        <v/>
      </c>
    </row>
    <row r="70" spans="1:34" ht="15.95" customHeight="1" x14ac:dyDescent="0.15">
      <c r="A70" s="219"/>
      <c r="B70" s="220"/>
      <c r="C70" s="106">
        <v>12</v>
      </c>
      <c r="D70" s="233"/>
      <c r="E70" s="234"/>
      <c r="F70" s="234"/>
      <c r="G70" s="234"/>
      <c r="H70" s="234"/>
      <c r="I70" s="234"/>
      <c r="J70" s="235"/>
      <c r="K70" s="184" t="str">
        <f t="shared" si="15"/>
        <v/>
      </c>
      <c r="L70" s="185"/>
      <c r="M70" s="104" t="str">
        <f t="shared" si="16"/>
        <v/>
      </c>
      <c r="N70" s="226" t="str">
        <f t="shared" si="17"/>
        <v/>
      </c>
      <c r="O70" s="227"/>
      <c r="P70" s="228"/>
      <c r="Q70" s="229"/>
      <c r="R70" s="230"/>
      <c r="S70" s="104" t="str">
        <f t="shared" si="18"/>
        <v/>
      </c>
      <c r="T70" s="231"/>
      <c r="U70" s="232"/>
      <c r="V70" s="104" t="str">
        <f t="shared" si="19"/>
        <v/>
      </c>
      <c r="W70" s="231"/>
      <c r="X70" s="232"/>
      <c r="Y70" s="104" t="str">
        <f t="shared" si="20"/>
        <v/>
      </c>
      <c r="Z70" s="231"/>
      <c r="AA70" s="232"/>
      <c r="AB70" s="104" t="str">
        <f t="shared" si="21"/>
        <v/>
      </c>
      <c r="AC70" s="295"/>
      <c r="AD70" s="295"/>
      <c r="AE70" s="295"/>
      <c r="AF70" s="295"/>
      <c r="AG70" s="295"/>
      <c r="AH70" s="295" t="str">
        <f t="shared" si="22"/>
        <v/>
      </c>
    </row>
    <row r="71" spans="1:34" ht="15.95" customHeight="1" x14ac:dyDescent="0.15">
      <c r="A71" s="219"/>
      <c r="B71" s="220"/>
      <c r="C71" s="32">
        <v>13</v>
      </c>
      <c r="D71" s="233"/>
      <c r="E71" s="234"/>
      <c r="F71" s="234"/>
      <c r="G71" s="234"/>
      <c r="H71" s="234"/>
      <c r="I71" s="234"/>
      <c r="J71" s="235"/>
      <c r="K71" s="184" t="str">
        <f t="shared" si="15"/>
        <v/>
      </c>
      <c r="L71" s="185"/>
      <c r="M71" s="104" t="str">
        <f t="shared" si="16"/>
        <v/>
      </c>
      <c r="N71" s="226" t="str">
        <f t="shared" si="17"/>
        <v/>
      </c>
      <c r="O71" s="227"/>
      <c r="P71" s="228"/>
      <c r="Q71" s="229"/>
      <c r="R71" s="230"/>
      <c r="S71" s="104" t="str">
        <f t="shared" si="18"/>
        <v/>
      </c>
      <c r="T71" s="231"/>
      <c r="U71" s="232"/>
      <c r="V71" s="104" t="str">
        <f t="shared" si="19"/>
        <v/>
      </c>
      <c r="W71" s="231"/>
      <c r="X71" s="232"/>
      <c r="Y71" s="104" t="str">
        <f t="shared" si="20"/>
        <v/>
      </c>
      <c r="Z71" s="231"/>
      <c r="AA71" s="232"/>
      <c r="AB71" s="104" t="str">
        <f t="shared" si="21"/>
        <v/>
      </c>
      <c r="AC71" s="295"/>
      <c r="AD71" s="295"/>
      <c r="AE71" s="295"/>
      <c r="AF71" s="295"/>
      <c r="AG71" s="295"/>
      <c r="AH71" s="295" t="str">
        <f t="shared" si="22"/>
        <v/>
      </c>
    </row>
    <row r="72" spans="1:34" ht="15.95" customHeight="1" x14ac:dyDescent="0.15">
      <c r="A72" s="219"/>
      <c r="B72" s="220"/>
      <c r="C72" s="106">
        <v>14</v>
      </c>
      <c r="D72" s="233"/>
      <c r="E72" s="234"/>
      <c r="F72" s="234"/>
      <c r="G72" s="234"/>
      <c r="H72" s="234"/>
      <c r="I72" s="234"/>
      <c r="J72" s="235"/>
      <c r="K72" s="184" t="str">
        <f t="shared" si="15"/>
        <v/>
      </c>
      <c r="L72" s="185"/>
      <c r="M72" s="104" t="str">
        <f t="shared" si="16"/>
        <v/>
      </c>
      <c r="N72" s="226" t="str">
        <f t="shared" si="17"/>
        <v/>
      </c>
      <c r="O72" s="227"/>
      <c r="P72" s="228"/>
      <c r="Q72" s="229"/>
      <c r="R72" s="230"/>
      <c r="S72" s="104" t="str">
        <f t="shared" si="18"/>
        <v/>
      </c>
      <c r="T72" s="231"/>
      <c r="U72" s="232"/>
      <c r="V72" s="104" t="str">
        <f t="shared" si="19"/>
        <v/>
      </c>
      <c r="W72" s="231"/>
      <c r="X72" s="232"/>
      <c r="Y72" s="104" t="str">
        <f t="shared" si="20"/>
        <v/>
      </c>
      <c r="Z72" s="231"/>
      <c r="AA72" s="232"/>
      <c r="AB72" s="104" t="str">
        <f t="shared" si="21"/>
        <v/>
      </c>
      <c r="AC72" s="295"/>
      <c r="AD72" s="295"/>
      <c r="AE72" s="295"/>
      <c r="AF72" s="295"/>
      <c r="AG72" s="295"/>
      <c r="AH72" s="295" t="str">
        <f t="shared" si="22"/>
        <v/>
      </c>
    </row>
    <row r="73" spans="1:34" ht="15.95" customHeight="1" x14ac:dyDescent="0.15">
      <c r="A73" s="219"/>
      <c r="B73" s="220"/>
      <c r="C73" s="32">
        <v>15</v>
      </c>
      <c r="D73" s="233"/>
      <c r="E73" s="234"/>
      <c r="F73" s="234"/>
      <c r="G73" s="234"/>
      <c r="H73" s="234"/>
      <c r="I73" s="234"/>
      <c r="J73" s="235"/>
      <c r="K73" s="184" t="str">
        <f t="shared" si="15"/>
        <v/>
      </c>
      <c r="L73" s="185"/>
      <c r="M73" s="104" t="str">
        <f t="shared" si="16"/>
        <v/>
      </c>
      <c r="N73" s="226" t="str">
        <f t="shared" si="17"/>
        <v/>
      </c>
      <c r="O73" s="227"/>
      <c r="P73" s="228"/>
      <c r="Q73" s="229"/>
      <c r="R73" s="230"/>
      <c r="S73" s="104" t="str">
        <f t="shared" si="18"/>
        <v/>
      </c>
      <c r="T73" s="231"/>
      <c r="U73" s="232"/>
      <c r="V73" s="104" t="str">
        <f t="shared" si="19"/>
        <v/>
      </c>
      <c r="W73" s="231"/>
      <c r="X73" s="232"/>
      <c r="Y73" s="104" t="str">
        <f t="shared" si="20"/>
        <v/>
      </c>
      <c r="Z73" s="231"/>
      <c r="AA73" s="232"/>
      <c r="AB73" s="104" t="str">
        <f t="shared" si="21"/>
        <v/>
      </c>
      <c r="AC73" s="295"/>
      <c r="AD73" s="295"/>
      <c r="AE73" s="295"/>
      <c r="AF73" s="295"/>
      <c r="AG73" s="295"/>
      <c r="AH73" s="295" t="str">
        <f t="shared" si="22"/>
        <v/>
      </c>
    </row>
    <row r="74" spans="1:34" ht="15.95" customHeight="1" x14ac:dyDescent="0.15">
      <c r="A74" s="219"/>
      <c r="B74" s="220"/>
      <c r="C74" s="106">
        <v>16</v>
      </c>
      <c r="D74" s="233"/>
      <c r="E74" s="234"/>
      <c r="F74" s="234"/>
      <c r="G74" s="234"/>
      <c r="H74" s="234"/>
      <c r="I74" s="234"/>
      <c r="J74" s="235"/>
      <c r="K74" s="184" t="str">
        <f t="shared" si="15"/>
        <v/>
      </c>
      <c r="L74" s="185"/>
      <c r="M74" s="104" t="str">
        <f t="shared" si="16"/>
        <v/>
      </c>
      <c r="N74" s="226" t="str">
        <f t="shared" si="17"/>
        <v/>
      </c>
      <c r="O74" s="227"/>
      <c r="P74" s="228"/>
      <c r="Q74" s="229"/>
      <c r="R74" s="230"/>
      <c r="S74" s="104" t="str">
        <f t="shared" si="18"/>
        <v/>
      </c>
      <c r="T74" s="231"/>
      <c r="U74" s="232"/>
      <c r="V74" s="104" t="str">
        <f t="shared" si="19"/>
        <v/>
      </c>
      <c r="W74" s="231"/>
      <c r="X74" s="232"/>
      <c r="Y74" s="104" t="str">
        <f t="shared" si="20"/>
        <v/>
      </c>
      <c r="Z74" s="231"/>
      <c r="AA74" s="232"/>
      <c r="AB74" s="104" t="str">
        <f t="shared" si="21"/>
        <v/>
      </c>
      <c r="AC74" s="295"/>
      <c r="AD74" s="295"/>
      <c r="AE74" s="295"/>
      <c r="AF74" s="295"/>
      <c r="AG74" s="295"/>
      <c r="AH74" s="295" t="str">
        <f t="shared" si="22"/>
        <v/>
      </c>
    </row>
    <row r="75" spans="1:34" ht="15.95" customHeight="1" x14ac:dyDescent="0.15">
      <c r="A75" s="219"/>
      <c r="B75" s="220"/>
      <c r="C75" s="32">
        <v>17</v>
      </c>
      <c r="D75" s="233"/>
      <c r="E75" s="234"/>
      <c r="F75" s="234"/>
      <c r="G75" s="234"/>
      <c r="H75" s="234"/>
      <c r="I75" s="234"/>
      <c r="J75" s="235"/>
      <c r="K75" s="184" t="str">
        <f t="shared" si="15"/>
        <v/>
      </c>
      <c r="L75" s="185"/>
      <c r="M75" s="104" t="str">
        <f t="shared" si="16"/>
        <v/>
      </c>
      <c r="N75" s="226" t="str">
        <f t="shared" si="17"/>
        <v/>
      </c>
      <c r="O75" s="227"/>
      <c r="P75" s="228"/>
      <c r="Q75" s="229"/>
      <c r="R75" s="230"/>
      <c r="S75" s="104" t="str">
        <f t="shared" si="18"/>
        <v/>
      </c>
      <c r="T75" s="231"/>
      <c r="U75" s="232"/>
      <c r="V75" s="104" t="str">
        <f t="shared" si="19"/>
        <v/>
      </c>
      <c r="W75" s="231"/>
      <c r="X75" s="232"/>
      <c r="Y75" s="104" t="str">
        <f t="shared" si="20"/>
        <v/>
      </c>
      <c r="Z75" s="231"/>
      <c r="AA75" s="232"/>
      <c r="AB75" s="104" t="str">
        <f t="shared" si="21"/>
        <v/>
      </c>
      <c r="AC75" s="295"/>
      <c r="AD75" s="295"/>
      <c r="AE75" s="295"/>
      <c r="AF75" s="295"/>
      <c r="AG75" s="295"/>
      <c r="AH75" s="295" t="str">
        <f t="shared" si="22"/>
        <v/>
      </c>
    </row>
    <row r="76" spans="1:34" ht="15.95" customHeight="1" x14ac:dyDescent="0.15">
      <c r="A76" s="219"/>
      <c r="B76" s="220"/>
      <c r="C76" s="33">
        <v>18</v>
      </c>
      <c r="D76" s="223"/>
      <c r="E76" s="224"/>
      <c r="F76" s="224"/>
      <c r="G76" s="224"/>
      <c r="H76" s="224"/>
      <c r="I76" s="224"/>
      <c r="J76" s="225"/>
      <c r="K76" s="184" t="str">
        <f t="shared" si="15"/>
        <v/>
      </c>
      <c r="L76" s="185"/>
      <c r="M76" s="104" t="str">
        <f t="shared" si="16"/>
        <v/>
      </c>
      <c r="N76" s="226" t="str">
        <f t="shared" si="17"/>
        <v/>
      </c>
      <c r="O76" s="227"/>
      <c r="P76" s="228"/>
      <c r="Q76" s="229"/>
      <c r="R76" s="230"/>
      <c r="S76" s="104" t="str">
        <f t="shared" si="18"/>
        <v/>
      </c>
      <c r="T76" s="231"/>
      <c r="U76" s="232"/>
      <c r="V76" s="104" t="str">
        <f t="shared" si="19"/>
        <v/>
      </c>
      <c r="W76" s="231"/>
      <c r="X76" s="232"/>
      <c r="Y76" s="104" t="str">
        <f t="shared" si="20"/>
        <v/>
      </c>
      <c r="Z76" s="231"/>
      <c r="AA76" s="232"/>
      <c r="AB76" s="104" t="str">
        <f t="shared" si="21"/>
        <v/>
      </c>
      <c r="AC76" s="295"/>
      <c r="AD76" s="295"/>
      <c r="AE76" s="295"/>
      <c r="AF76" s="295"/>
      <c r="AG76" s="295"/>
      <c r="AH76" s="295" t="str">
        <f t="shared" si="22"/>
        <v/>
      </c>
    </row>
    <row r="77" spans="1:34" s="9" customFormat="1" ht="15.95" customHeight="1" thickBot="1" x14ac:dyDescent="0.2">
      <c r="A77" s="221"/>
      <c r="B77" s="222"/>
      <c r="C77" s="103">
        <v>19</v>
      </c>
      <c r="D77" s="206"/>
      <c r="E77" s="206"/>
      <c r="F77" s="206"/>
      <c r="G77" s="206"/>
      <c r="H77" s="206"/>
      <c r="I77" s="206"/>
      <c r="J77" s="206"/>
      <c r="K77" s="174" t="str">
        <f t="shared" si="15"/>
        <v/>
      </c>
      <c r="L77" s="175"/>
      <c r="M77" s="104" t="str">
        <f t="shared" si="16"/>
        <v/>
      </c>
      <c r="N77" s="207" t="str">
        <f t="shared" si="17"/>
        <v/>
      </c>
      <c r="O77" s="208"/>
      <c r="P77" s="209"/>
      <c r="Q77" s="210"/>
      <c r="R77" s="211"/>
      <c r="S77" s="102" t="str">
        <f t="shared" si="18"/>
        <v/>
      </c>
      <c r="T77" s="190"/>
      <c r="U77" s="191"/>
      <c r="V77" s="102" t="str">
        <f t="shared" si="19"/>
        <v/>
      </c>
      <c r="W77" s="190"/>
      <c r="X77" s="191"/>
      <c r="Y77" s="102" t="str">
        <f t="shared" si="20"/>
        <v/>
      </c>
      <c r="Z77" s="190"/>
      <c r="AA77" s="191"/>
      <c r="AB77" s="102" t="str">
        <f t="shared" si="21"/>
        <v/>
      </c>
      <c r="AC77" s="295"/>
      <c r="AD77" s="295"/>
      <c r="AE77" s="295"/>
      <c r="AF77" s="295"/>
      <c r="AG77" s="295"/>
      <c r="AH77" s="295" t="str">
        <f t="shared" si="22"/>
        <v/>
      </c>
    </row>
    <row r="78" spans="1:34" s="9" customFormat="1" ht="14.25" customHeight="1" x14ac:dyDescent="0.15">
      <c r="A78" s="25"/>
      <c r="B78" s="25"/>
      <c r="C78" s="108"/>
      <c r="D78" s="97"/>
      <c r="E78" s="97"/>
      <c r="F78" s="97"/>
      <c r="G78" s="97"/>
      <c r="H78" s="97"/>
      <c r="I78" s="97"/>
      <c r="J78" s="97"/>
      <c r="K78" s="36"/>
      <c r="L78" s="36"/>
      <c r="M78" s="37"/>
      <c r="N78" s="38"/>
      <c r="O78" s="38"/>
      <c r="P78" s="38"/>
      <c r="Q78" s="59">
        <f>SUM(Q59:R77)</f>
        <v>0</v>
      </c>
      <c r="R78" s="108"/>
      <c r="S78" s="39"/>
      <c r="T78" s="108">
        <f>SUM(T59:U77)</f>
        <v>0</v>
      </c>
      <c r="U78" s="108"/>
      <c r="V78" s="40"/>
      <c r="W78" s="59">
        <f>SUM(W59:X77)</f>
        <v>0</v>
      </c>
      <c r="X78" s="108"/>
      <c r="Y78" s="40"/>
      <c r="Z78" s="108">
        <f>SUM(Z59:AA77)</f>
        <v>0</v>
      </c>
      <c r="AA78" s="108"/>
      <c r="AB78" s="40"/>
      <c r="AC78" s="108"/>
      <c r="AD78" s="108"/>
      <c r="AE78" s="40"/>
      <c r="AF78" s="108"/>
      <c r="AG78" s="108"/>
      <c r="AH78" s="41"/>
    </row>
    <row r="79" spans="1:34" s="9" customFormat="1" ht="18.75" customHeight="1" thickBot="1" x14ac:dyDescent="0.3">
      <c r="A79" s="192" t="s">
        <v>87</v>
      </c>
      <c r="B79" s="192"/>
      <c r="C79" s="192"/>
      <c r="D79" s="192"/>
      <c r="E79" s="192"/>
      <c r="F79" s="192"/>
      <c r="G79" s="192"/>
      <c r="H79" s="192"/>
      <c r="I79" s="192"/>
      <c r="J79" s="192"/>
      <c r="K79" s="192"/>
      <c r="L79" s="192"/>
      <c r="M79" s="192"/>
      <c r="N79" s="192"/>
      <c r="O79" s="192"/>
      <c r="P79" s="192"/>
      <c r="Q79" s="192"/>
      <c r="R79" s="192"/>
      <c r="S79" s="192"/>
      <c r="T79" s="192"/>
      <c r="U79" s="192"/>
      <c r="V79" s="192"/>
      <c r="W79" s="192"/>
      <c r="X79" s="192"/>
      <c r="Y79" s="192"/>
      <c r="Z79" s="192"/>
      <c r="AA79" s="192"/>
      <c r="AB79" s="192"/>
      <c r="AC79" s="192"/>
      <c r="AD79" s="192"/>
      <c r="AE79" s="192"/>
      <c r="AF79" s="192"/>
      <c r="AG79" s="192"/>
      <c r="AH79" s="192"/>
    </row>
    <row r="80" spans="1:34" ht="15.95" customHeight="1" x14ac:dyDescent="0.15">
      <c r="A80" s="193" t="s">
        <v>161</v>
      </c>
      <c r="B80" s="194"/>
      <c r="C80" s="195"/>
      <c r="D80" s="196" t="s">
        <v>60</v>
      </c>
      <c r="E80" s="194"/>
      <c r="F80" s="195"/>
      <c r="G80" s="196" t="s">
        <v>61</v>
      </c>
      <c r="H80" s="195"/>
      <c r="I80" s="324" t="s">
        <v>164</v>
      </c>
      <c r="J80" s="325"/>
      <c r="K80" s="325"/>
      <c r="L80" s="325"/>
      <c r="M80" s="325"/>
      <c r="N80" s="325"/>
      <c r="O80" s="325"/>
      <c r="P80" s="325"/>
      <c r="Q80" s="325"/>
      <c r="R80" s="325"/>
      <c r="S80" s="325"/>
      <c r="T80" s="325"/>
      <c r="U80" s="135" t="s">
        <v>63</v>
      </c>
      <c r="V80" s="127"/>
      <c r="W80" s="127"/>
      <c r="X80" s="128"/>
      <c r="Y80" s="326" t="s">
        <v>64</v>
      </c>
      <c r="Z80" s="327"/>
      <c r="AA80" s="327"/>
      <c r="AB80" s="328"/>
    </row>
    <row r="81" spans="1:34" ht="15.95" customHeight="1" x14ac:dyDescent="0.15">
      <c r="A81" s="129"/>
      <c r="B81" s="130"/>
      <c r="C81" s="131"/>
      <c r="D81" s="197"/>
      <c r="E81" s="130"/>
      <c r="F81" s="131"/>
      <c r="G81" s="197"/>
      <c r="H81" s="131"/>
      <c r="I81" s="132" t="s">
        <v>66</v>
      </c>
      <c r="J81" s="133"/>
      <c r="K81" s="133"/>
      <c r="L81" s="133"/>
      <c r="M81" s="133"/>
      <c r="N81" s="133"/>
      <c r="O81" s="133"/>
      <c r="P81" s="133"/>
      <c r="Q81" s="133"/>
      <c r="R81" s="133"/>
      <c r="S81" s="133"/>
      <c r="T81" s="133"/>
      <c r="U81" s="197"/>
      <c r="V81" s="130"/>
      <c r="W81" s="130"/>
      <c r="X81" s="131"/>
      <c r="Y81" s="202"/>
      <c r="Z81" s="323"/>
      <c r="AA81" s="323"/>
      <c r="AB81" s="329"/>
    </row>
    <row r="82" spans="1:34" ht="15.95" customHeight="1" x14ac:dyDescent="0.15">
      <c r="A82" s="187"/>
      <c r="B82" s="188"/>
      <c r="C82" s="189"/>
      <c r="D82" s="198"/>
      <c r="E82" s="188"/>
      <c r="F82" s="189"/>
      <c r="G82" s="198"/>
      <c r="H82" s="189"/>
      <c r="I82" s="132" t="s">
        <v>170</v>
      </c>
      <c r="J82" s="133"/>
      <c r="K82" s="133"/>
      <c r="L82" s="134"/>
      <c r="M82" s="168" t="s">
        <v>70</v>
      </c>
      <c r="N82" s="217"/>
      <c r="O82" s="217"/>
      <c r="P82" s="218"/>
      <c r="Q82" s="168" t="s">
        <v>172</v>
      </c>
      <c r="R82" s="217"/>
      <c r="S82" s="217"/>
      <c r="T82" s="217"/>
      <c r="U82" s="198"/>
      <c r="V82" s="188"/>
      <c r="W82" s="188"/>
      <c r="X82" s="189"/>
      <c r="Y82" s="204"/>
      <c r="Z82" s="330"/>
      <c r="AA82" s="330"/>
      <c r="AB82" s="331"/>
    </row>
    <row r="83" spans="1:34" ht="15.95" customHeight="1" x14ac:dyDescent="0.15">
      <c r="A83" s="126" t="s">
        <v>72</v>
      </c>
      <c r="B83" s="127"/>
      <c r="C83" s="128"/>
      <c r="D83" s="132" t="s">
        <v>52</v>
      </c>
      <c r="E83" s="133"/>
      <c r="F83" s="134"/>
      <c r="G83" s="132"/>
      <c r="H83" s="134"/>
      <c r="I83" s="184"/>
      <c r="J83" s="185"/>
      <c r="K83" s="185"/>
      <c r="L83" s="186"/>
      <c r="M83" s="184"/>
      <c r="N83" s="185"/>
      <c r="O83" s="185"/>
      <c r="P83" s="186"/>
      <c r="Q83" s="184"/>
      <c r="R83" s="185"/>
      <c r="S83" s="185"/>
      <c r="T83" s="186"/>
      <c r="U83" s="110"/>
      <c r="V83" s="111"/>
      <c r="W83" s="111"/>
      <c r="X83" s="112"/>
      <c r="Y83" s="110"/>
      <c r="Z83" s="111"/>
      <c r="AA83" s="111"/>
      <c r="AB83" s="112"/>
      <c r="AC83" s="295"/>
      <c r="AD83" s="295"/>
      <c r="AE83" s="295"/>
      <c r="AF83" s="295"/>
      <c r="AG83" s="323"/>
      <c r="AH83" s="323"/>
    </row>
    <row r="84" spans="1:34" ht="15.95" customHeight="1" x14ac:dyDescent="0.15">
      <c r="A84" s="187"/>
      <c r="B84" s="188"/>
      <c r="C84" s="189"/>
      <c r="D84" s="132" t="s">
        <v>27</v>
      </c>
      <c r="E84" s="133"/>
      <c r="F84" s="134"/>
      <c r="G84" s="132"/>
      <c r="H84" s="134"/>
      <c r="I84" s="184"/>
      <c r="J84" s="185"/>
      <c r="K84" s="185"/>
      <c r="L84" s="186"/>
      <c r="M84" s="184"/>
      <c r="N84" s="185"/>
      <c r="O84" s="185"/>
      <c r="P84" s="186"/>
      <c r="Q84" s="184"/>
      <c r="R84" s="185"/>
      <c r="S84" s="185"/>
      <c r="T84" s="186"/>
      <c r="U84" s="110"/>
      <c r="V84" s="111"/>
      <c r="W84" s="111"/>
      <c r="X84" s="112"/>
      <c r="Y84" s="110"/>
      <c r="Z84" s="111"/>
      <c r="AA84" s="111"/>
      <c r="AB84" s="112"/>
      <c r="AC84" s="295"/>
      <c r="AD84" s="295"/>
      <c r="AE84" s="295"/>
      <c r="AF84" s="295"/>
      <c r="AG84" s="323"/>
      <c r="AH84" s="323"/>
    </row>
    <row r="85" spans="1:34" ht="15.95" customHeight="1" x14ac:dyDescent="0.15">
      <c r="A85" s="126" t="s">
        <v>174</v>
      </c>
      <c r="B85" s="127"/>
      <c r="C85" s="128"/>
      <c r="D85" s="132" t="s">
        <v>54</v>
      </c>
      <c r="E85" s="133"/>
      <c r="F85" s="134"/>
      <c r="G85" s="132"/>
      <c r="H85" s="134"/>
      <c r="I85" s="184"/>
      <c r="J85" s="185"/>
      <c r="K85" s="185"/>
      <c r="L85" s="186"/>
      <c r="M85" s="184"/>
      <c r="N85" s="185"/>
      <c r="O85" s="185"/>
      <c r="P85" s="186"/>
      <c r="Q85" s="184"/>
      <c r="R85" s="185"/>
      <c r="S85" s="185"/>
      <c r="T85" s="186"/>
      <c r="U85" s="110"/>
      <c r="V85" s="111"/>
      <c r="W85" s="111"/>
      <c r="X85" s="112"/>
      <c r="Y85" s="110"/>
      <c r="Z85" s="111"/>
      <c r="AA85" s="111"/>
      <c r="AB85" s="112"/>
      <c r="AC85" s="295"/>
      <c r="AD85" s="295"/>
      <c r="AE85" s="295"/>
      <c r="AF85" s="295"/>
      <c r="AG85" s="323"/>
      <c r="AH85" s="323"/>
    </row>
    <row r="86" spans="1:34" ht="15.95" customHeight="1" x14ac:dyDescent="0.15">
      <c r="A86" s="187"/>
      <c r="B86" s="188"/>
      <c r="C86" s="189"/>
      <c r="D86" s="132" t="s">
        <v>29</v>
      </c>
      <c r="E86" s="133"/>
      <c r="F86" s="134"/>
      <c r="G86" s="132"/>
      <c r="H86" s="134"/>
      <c r="I86" s="184"/>
      <c r="J86" s="185"/>
      <c r="K86" s="185"/>
      <c r="L86" s="186"/>
      <c r="M86" s="184"/>
      <c r="N86" s="185"/>
      <c r="O86" s="185"/>
      <c r="P86" s="186"/>
      <c r="Q86" s="184"/>
      <c r="R86" s="185"/>
      <c r="S86" s="185"/>
      <c r="T86" s="186"/>
      <c r="U86" s="110"/>
      <c r="V86" s="111"/>
      <c r="W86" s="111"/>
      <c r="X86" s="112"/>
      <c r="Y86" s="110"/>
      <c r="Z86" s="111"/>
      <c r="AA86" s="111"/>
      <c r="AB86" s="112"/>
      <c r="AC86" s="295"/>
      <c r="AD86" s="295"/>
      <c r="AE86" s="295"/>
      <c r="AF86" s="295"/>
      <c r="AG86" s="323"/>
      <c r="AH86" s="323"/>
    </row>
    <row r="87" spans="1:34" ht="15.95" customHeight="1" x14ac:dyDescent="0.15">
      <c r="A87" s="126" t="s">
        <v>114</v>
      </c>
      <c r="B87" s="127"/>
      <c r="C87" s="127"/>
      <c r="D87" s="127"/>
      <c r="E87" s="127"/>
      <c r="F87" s="128"/>
      <c r="G87" s="135">
        <f>SUM(G83:H86)</f>
        <v>0</v>
      </c>
      <c r="H87" s="128"/>
      <c r="I87" s="184"/>
      <c r="J87" s="185"/>
      <c r="K87" s="185"/>
      <c r="L87" s="186"/>
      <c r="M87" s="184"/>
      <c r="N87" s="185"/>
      <c r="O87" s="185"/>
      <c r="P87" s="186"/>
      <c r="Q87" s="171">
        <f>SUM(Q83:T86)</f>
        <v>0</v>
      </c>
      <c r="R87" s="172"/>
      <c r="S87" s="172"/>
      <c r="T87" s="173"/>
      <c r="U87" s="110"/>
      <c r="V87" s="111"/>
      <c r="W87" s="111"/>
      <c r="X87" s="112"/>
      <c r="Y87" s="110"/>
      <c r="Z87" s="111"/>
      <c r="AA87" s="111"/>
      <c r="AB87" s="112"/>
      <c r="AC87" s="295"/>
      <c r="AD87" s="295"/>
      <c r="AE87" s="295"/>
      <c r="AF87" s="295"/>
      <c r="AG87" s="323"/>
      <c r="AH87" s="323"/>
    </row>
    <row r="88" spans="1:34" ht="15.95" customHeight="1" thickBot="1" x14ac:dyDescent="0.2">
      <c r="A88" s="177" t="s">
        <v>75</v>
      </c>
      <c r="B88" s="178"/>
      <c r="C88" s="178"/>
      <c r="D88" s="178"/>
      <c r="E88" s="178"/>
      <c r="F88" s="178"/>
      <c r="G88" s="179" t="e">
        <f>AC87/AG87</f>
        <v>#DIV/0!</v>
      </c>
      <c r="H88" s="179"/>
      <c r="I88" s="174" t="s">
        <v>76</v>
      </c>
      <c r="J88" s="175"/>
      <c r="K88" s="175"/>
      <c r="L88" s="175"/>
      <c r="M88" s="175"/>
      <c r="N88" s="175"/>
      <c r="O88" s="175"/>
      <c r="P88" s="176"/>
      <c r="Q88" s="180">
        <f>AC87/(SUM(M87:AB87)-64+AC87)</f>
        <v>0</v>
      </c>
      <c r="R88" s="180"/>
      <c r="S88" s="180"/>
      <c r="T88" s="180"/>
      <c r="U88" s="113"/>
      <c r="V88" s="114"/>
      <c r="W88" s="114"/>
      <c r="X88" s="115"/>
      <c r="Y88" s="113"/>
      <c r="Z88" s="114"/>
      <c r="AA88" s="114"/>
      <c r="AB88" s="115"/>
      <c r="AC88" s="295"/>
      <c r="AD88" s="295"/>
      <c r="AE88" s="295"/>
      <c r="AF88" s="295"/>
      <c r="AG88" s="323"/>
      <c r="AH88" s="323"/>
    </row>
    <row r="89" spans="1:34" ht="15.95" customHeight="1" x14ac:dyDescent="0.15">
      <c r="A89" s="42"/>
      <c r="B89" s="42"/>
      <c r="C89" s="42"/>
      <c r="D89" s="42"/>
      <c r="E89" s="42"/>
      <c r="F89" s="42"/>
      <c r="G89" s="170" t="e">
        <f>CONCATENATE(#REF!,#REF!,#REF!,#REF!,#REF!,#REF!,#REF!,#REF!,#REF!,#REF!,#REF!,#REF!,#REF!,#REF!,#REF!,K23,K24,K25,K26,K27,K28,K29,K30,K31,K32,K33,K34,K35,K36,K37,K38,K39,K40,K41,K42,K43,K44,K45,K46,K47,K48,K49,K50,K51,K52,#REF!,#REF!,#REF!,#REF!,#REF!,#REF!,#REF!,#REF!,#REF!,#REF!,#REF!,#REF!,#REF!,#REF!,#REF!)</f>
        <v>#REF!</v>
      </c>
      <c r="H89" s="170"/>
      <c r="I89" s="170"/>
      <c r="J89" s="170"/>
      <c r="K89" s="170"/>
      <c r="L89" s="170"/>
      <c r="M89" s="170"/>
      <c r="N89" s="170"/>
      <c r="O89" s="170"/>
      <c r="P89" s="170"/>
      <c r="Q89" s="170"/>
      <c r="R89" s="170"/>
      <c r="S89" s="170"/>
      <c r="T89" s="170"/>
      <c r="U89" s="170"/>
      <c r="V89" s="170"/>
      <c r="W89" s="170"/>
      <c r="X89" s="170"/>
      <c r="Y89" s="170"/>
      <c r="Z89" s="170"/>
      <c r="AA89" s="170"/>
      <c r="AB89" s="170"/>
      <c r="AC89" s="170"/>
      <c r="AD89" s="170"/>
      <c r="AE89" s="170"/>
      <c r="AF89" s="170"/>
      <c r="AG89" s="170"/>
      <c r="AH89" s="170"/>
    </row>
    <row r="90" spans="1:34" ht="15.95" customHeight="1" x14ac:dyDescent="0.15">
      <c r="A90" s="97"/>
      <c r="B90" s="97"/>
      <c r="C90" s="97"/>
      <c r="D90" s="97"/>
      <c r="E90" s="97"/>
      <c r="F90" s="97"/>
      <c r="G90" s="97"/>
      <c r="H90" s="97"/>
      <c r="I90" s="97"/>
      <c r="J90" s="97"/>
      <c r="K90" s="97"/>
      <c r="L90" s="97"/>
      <c r="M90" s="97"/>
      <c r="N90" s="97"/>
      <c r="O90" s="97"/>
      <c r="P90" s="97"/>
      <c r="Q90" s="97"/>
      <c r="R90" s="97"/>
      <c r="S90" s="97"/>
      <c r="T90" s="97"/>
      <c r="U90" s="97"/>
      <c r="V90" s="97"/>
      <c r="W90" s="97"/>
      <c r="X90" s="97"/>
      <c r="Y90" s="97"/>
      <c r="Z90" s="97"/>
      <c r="AA90" s="97"/>
      <c r="AB90" s="97"/>
      <c r="AC90" s="97"/>
      <c r="AD90" s="97"/>
      <c r="AE90" s="97"/>
      <c r="AF90" s="97"/>
      <c r="AG90" s="42"/>
      <c r="AH90" s="43"/>
    </row>
    <row r="91" spans="1:34" ht="15.95" customHeight="1" x14ac:dyDescent="0.15">
      <c r="A91" s="97"/>
      <c r="B91" s="97"/>
      <c r="C91" s="97"/>
      <c r="D91" s="97"/>
      <c r="E91" s="97"/>
      <c r="F91" s="97"/>
      <c r="G91" s="97"/>
      <c r="H91" s="97"/>
      <c r="I91" s="97"/>
      <c r="J91" s="97"/>
      <c r="K91" s="97"/>
      <c r="L91" s="97"/>
      <c r="M91" s="97"/>
      <c r="N91" s="97"/>
      <c r="O91" s="97"/>
      <c r="P91" s="97"/>
      <c r="Q91" s="97"/>
      <c r="R91" s="97"/>
      <c r="S91" s="97"/>
      <c r="T91" s="97"/>
      <c r="U91" s="97"/>
      <c r="V91" s="97"/>
      <c r="W91" s="97"/>
      <c r="X91" s="97"/>
      <c r="Y91" s="97"/>
      <c r="Z91" s="97"/>
      <c r="AA91" s="97"/>
      <c r="AB91" s="97"/>
      <c r="AC91" s="97"/>
      <c r="AD91" s="97"/>
      <c r="AE91" s="97"/>
      <c r="AF91" s="97"/>
      <c r="AG91" s="42"/>
      <c r="AH91" s="43"/>
    </row>
    <row r="92" spans="1:34" ht="15.95" customHeight="1" x14ac:dyDescent="0.15">
      <c r="A92" s="97"/>
      <c r="B92" s="97"/>
      <c r="C92" s="97"/>
      <c r="D92" s="97"/>
      <c r="E92" s="97"/>
      <c r="F92" s="97"/>
      <c r="G92" s="97"/>
      <c r="H92" s="97"/>
      <c r="I92" s="97"/>
      <c r="J92" s="97"/>
      <c r="K92" s="97"/>
      <c r="L92" s="97"/>
      <c r="M92" s="97"/>
      <c r="N92" s="97"/>
      <c r="O92" s="97"/>
      <c r="P92" s="97"/>
      <c r="Q92" s="97"/>
      <c r="R92" s="97"/>
      <c r="S92" s="97"/>
      <c r="T92" s="97"/>
      <c r="U92" s="97"/>
      <c r="V92" s="97"/>
      <c r="W92" s="97"/>
      <c r="X92" s="97"/>
      <c r="Y92" s="97"/>
      <c r="Z92" s="97"/>
      <c r="AA92" s="97"/>
      <c r="AB92" s="97"/>
      <c r="AC92" s="97"/>
      <c r="AD92" s="97"/>
      <c r="AE92" s="97"/>
      <c r="AF92" s="97"/>
      <c r="AG92" s="97"/>
      <c r="AH92" s="44"/>
    </row>
    <row r="93" spans="1:34" ht="18.75" customHeight="1" x14ac:dyDescent="0.15">
      <c r="A93" s="42"/>
      <c r="B93" s="42"/>
      <c r="C93" s="42"/>
      <c r="D93" s="42"/>
      <c r="E93" s="42"/>
      <c r="F93" s="42"/>
      <c r="G93" s="42"/>
      <c r="H93" s="42"/>
      <c r="I93" s="42"/>
      <c r="J93" s="42"/>
      <c r="K93" s="42"/>
      <c r="L93" s="45"/>
      <c r="M93" s="45"/>
      <c r="N93" s="45"/>
      <c r="O93" s="45"/>
      <c r="P93" s="45"/>
      <c r="Q93" s="45"/>
      <c r="R93" s="45"/>
      <c r="S93" s="45"/>
      <c r="T93" s="45"/>
      <c r="U93" s="45"/>
      <c r="V93" s="45"/>
      <c r="W93" s="45"/>
      <c r="X93" s="45"/>
      <c r="Y93" s="45"/>
      <c r="Z93" s="45"/>
      <c r="AA93" s="45"/>
      <c r="AB93" s="45"/>
      <c r="AC93" s="45"/>
      <c r="AD93" s="45"/>
      <c r="AE93" s="45"/>
      <c r="AF93" s="45"/>
      <c r="AG93" s="45"/>
      <c r="AH93" s="46"/>
    </row>
    <row r="94" spans="1:34" ht="18.75" customHeight="1" x14ac:dyDescent="0.15">
      <c r="A94" s="42"/>
      <c r="B94" s="42"/>
      <c r="C94" s="42"/>
      <c r="D94" s="42"/>
      <c r="E94" s="42"/>
      <c r="F94" s="42"/>
      <c r="G94" s="42"/>
      <c r="H94" s="42"/>
      <c r="I94" s="42"/>
      <c r="J94" s="42"/>
      <c r="K94" s="42"/>
      <c r="L94" s="42"/>
      <c r="M94" s="42"/>
      <c r="N94" s="42"/>
      <c r="O94" s="42"/>
      <c r="P94" s="42"/>
      <c r="Q94" s="42"/>
      <c r="R94" s="42"/>
      <c r="S94" s="42"/>
      <c r="T94" s="42"/>
      <c r="U94" s="42"/>
      <c r="V94" s="42"/>
      <c r="W94" s="42"/>
      <c r="X94" s="42"/>
      <c r="Y94" s="42"/>
      <c r="Z94" s="42"/>
      <c r="AA94" s="42"/>
      <c r="AB94" s="42"/>
      <c r="AC94" s="42"/>
      <c r="AD94" s="42"/>
      <c r="AE94" s="42"/>
      <c r="AF94" s="42"/>
      <c r="AG94" s="42"/>
      <c r="AH94" s="43"/>
    </row>
    <row r="95" spans="1:34" ht="18.75" customHeight="1" x14ac:dyDescent="0.15">
      <c r="A95" s="42"/>
      <c r="B95" s="42"/>
      <c r="C95" s="42"/>
      <c r="D95" s="42"/>
      <c r="E95" s="42"/>
      <c r="F95" s="42"/>
      <c r="G95" s="42"/>
      <c r="H95" s="42"/>
      <c r="I95" s="42"/>
      <c r="J95" s="42"/>
      <c r="K95" s="42"/>
      <c r="L95" s="42"/>
      <c r="M95" s="42"/>
      <c r="N95" s="42"/>
      <c r="O95" s="42"/>
      <c r="P95" s="42"/>
      <c r="Q95" s="47"/>
      <c r="R95" s="47"/>
      <c r="S95" s="47"/>
      <c r="T95" s="47"/>
      <c r="U95" s="47"/>
      <c r="V95" s="47"/>
      <c r="W95" s="47"/>
      <c r="X95" s="47"/>
      <c r="Y95" s="47"/>
      <c r="Z95" s="47"/>
      <c r="AA95" s="47"/>
      <c r="AB95" s="47"/>
      <c r="AC95" s="47"/>
      <c r="AD95" s="47"/>
      <c r="AE95" s="47"/>
      <c r="AF95" s="47"/>
      <c r="AG95" s="47"/>
      <c r="AH95" s="48"/>
    </row>
    <row r="96" spans="1:34" ht="15.95" customHeight="1" x14ac:dyDescent="0.15">
      <c r="A96" s="97"/>
      <c r="B96" s="39"/>
      <c r="C96" s="39"/>
      <c r="D96" s="39"/>
      <c r="E96" s="39"/>
      <c r="F96" s="39"/>
      <c r="G96" s="39"/>
      <c r="H96" s="39"/>
      <c r="I96" s="39"/>
      <c r="J96" s="39"/>
      <c r="K96" s="39"/>
      <c r="L96" s="42"/>
      <c r="M96" s="42"/>
      <c r="N96" s="49"/>
      <c r="O96" s="42"/>
      <c r="P96" s="42"/>
      <c r="Q96" s="42"/>
      <c r="R96" s="42"/>
      <c r="S96" s="50"/>
      <c r="T96" s="42"/>
      <c r="U96" s="42"/>
      <c r="V96" s="50"/>
      <c r="W96" s="42"/>
      <c r="X96" s="42"/>
      <c r="Y96" s="50"/>
      <c r="Z96" s="42"/>
      <c r="AA96" s="42"/>
      <c r="AB96" s="50"/>
      <c r="AC96" s="42"/>
      <c r="AD96" s="42"/>
      <c r="AE96" s="50"/>
      <c r="AF96" s="42"/>
      <c r="AG96" s="42"/>
      <c r="AH96" s="51"/>
    </row>
    <row r="97" spans="1:34" ht="15.95" customHeight="1" x14ac:dyDescent="0.15">
      <c r="A97" s="97"/>
      <c r="B97" s="39"/>
      <c r="C97" s="39"/>
      <c r="D97" s="39"/>
      <c r="E97" s="39"/>
      <c r="F97" s="39"/>
      <c r="G97" s="39"/>
      <c r="H97" s="39"/>
      <c r="I97" s="39"/>
      <c r="J97" s="39"/>
      <c r="K97" s="39"/>
      <c r="L97" s="42"/>
      <c r="M97" s="42"/>
      <c r="N97" s="49"/>
      <c r="O97" s="42"/>
      <c r="P97" s="42"/>
      <c r="Q97" s="42"/>
      <c r="R97" s="42"/>
      <c r="S97" s="50"/>
      <c r="T97" s="42"/>
      <c r="U97" s="42"/>
      <c r="V97" s="50"/>
      <c r="W97" s="42"/>
      <c r="X97" s="42"/>
      <c r="Y97" s="50"/>
      <c r="Z97" s="42"/>
      <c r="AA97" s="42"/>
      <c r="AB97" s="50"/>
      <c r="AC97" s="42"/>
      <c r="AD97" s="42"/>
      <c r="AE97" s="50"/>
      <c r="AF97" s="42"/>
      <c r="AG97" s="42"/>
      <c r="AH97" s="51"/>
    </row>
    <row r="98" spans="1:34" ht="15.95" customHeight="1" x14ac:dyDescent="0.15">
      <c r="A98" s="97"/>
      <c r="B98" s="39"/>
      <c r="C98" s="39"/>
      <c r="D98" s="39"/>
      <c r="E98" s="39"/>
      <c r="F98" s="39"/>
      <c r="G98" s="39"/>
      <c r="H98" s="39"/>
      <c r="I98" s="39"/>
      <c r="J98" s="39"/>
      <c r="K98" s="39"/>
      <c r="L98" s="42"/>
      <c r="M98" s="42"/>
      <c r="N98" s="49"/>
      <c r="O98" s="42"/>
      <c r="P98" s="42"/>
      <c r="Q98" s="42"/>
      <c r="R98" s="42"/>
      <c r="S98" s="50"/>
      <c r="T98" s="42"/>
      <c r="U98" s="42"/>
      <c r="V98" s="50"/>
      <c r="W98" s="42"/>
      <c r="X98" s="42"/>
      <c r="Y98" s="50"/>
      <c r="Z98" s="42"/>
      <c r="AA98" s="42"/>
      <c r="AB98" s="50"/>
      <c r="AC98" s="42"/>
      <c r="AD98" s="42"/>
      <c r="AE98" s="50"/>
      <c r="AF98" s="42"/>
      <c r="AG98" s="42"/>
      <c r="AH98" s="51"/>
    </row>
    <row r="99" spans="1:34" ht="15.95" customHeight="1" x14ac:dyDescent="0.15">
      <c r="A99" s="97"/>
      <c r="B99" s="39"/>
      <c r="C99" s="39"/>
      <c r="D99" s="39"/>
      <c r="E99" s="39"/>
      <c r="F99" s="39"/>
      <c r="G99" s="39"/>
      <c r="H99" s="39"/>
      <c r="I99" s="39"/>
      <c r="J99" s="39"/>
      <c r="K99" s="39"/>
      <c r="L99" s="42"/>
      <c r="M99" s="42"/>
      <c r="N99" s="49"/>
      <c r="O99" s="42"/>
      <c r="P99" s="42"/>
      <c r="Q99" s="42"/>
      <c r="R99" s="42"/>
      <c r="S99" s="50"/>
      <c r="T99" s="42"/>
      <c r="U99" s="42"/>
      <c r="V99" s="50"/>
      <c r="W99" s="42"/>
      <c r="X99" s="42"/>
      <c r="Y99" s="50"/>
      <c r="Z99" s="42"/>
      <c r="AA99" s="42"/>
      <c r="AB99" s="50"/>
      <c r="AC99" s="42"/>
      <c r="AD99" s="42"/>
      <c r="AE99" s="50"/>
      <c r="AF99" s="42"/>
      <c r="AG99" s="42"/>
      <c r="AH99" s="51"/>
    </row>
    <row r="100" spans="1:34" ht="15.95" customHeight="1" x14ac:dyDescent="0.15">
      <c r="A100" s="97"/>
      <c r="B100" s="39"/>
      <c r="C100" s="39"/>
      <c r="D100" s="39"/>
      <c r="E100" s="39"/>
      <c r="F100" s="39"/>
      <c r="G100" s="39"/>
      <c r="H100" s="39"/>
      <c r="I100" s="39"/>
      <c r="J100" s="39"/>
      <c r="K100" s="39"/>
      <c r="L100" s="42"/>
      <c r="M100" s="42"/>
      <c r="N100" s="49"/>
      <c r="O100" s="42"/>
      <c r="P100" s="42"/>
      <c r="Q100" s="42"/>
      <c r="R100" s="42"/>
      <c r="S100" s="50"/>
      <c r="T100" s="42"/>
      <c r="U100" s="42"/>
      <c r="V100" s="50"/>
      <c r="W100" s="42"/>
      <c r="X100" s="42"/>
      <c r="Y100" s="50"/>
      <c r="Z100" s="42"/>
      <c r="AA100" s="42"/>
      <c r="AB100" s="50"/>
      <c r="AC100" s="42"/>
      <c r="AD100" s="42"/>
      <c r="AE100" s="50"/>
      <c r="AF100" s="42"/>
      <c r="AG100" s="42"/>
      <c r="AH100" s="51"/>
    </row>
    <row r="101" spans="1:34" ht="15.95" customHeight="1" x14ac:dyDescent="0.15">
      <c r="A101" s="97"/>
      <c r="B101" s="39"/>
      <c r="C101" s="39"/>
      <c r="D101" s="39"/>
      <c r="E101" s="39"/>
      <c r="F101" s="39"/>
      <c r="G101" s="39"/>
      <c r="H101" s="39"/>
      <c r="I101" s="39"/>
      <c r="J101" s="39"/>
      <c r="K101" s="39"/>
      <c r="L101" s="42"/>
      <c r="M101" s="42"/>
      <c r="N101" s="49"/>
      <c r="O101" s="42"/>
      <c r="P101" s="42"/>
      <c r="Q101" s="42"/>
      <c r="R101" s="42"/>
      <c r="S101" s="50"/>
      <c r="T101" s="42"/>
      <c r="U101" s="42"/>
      <c r="V101" s="50"/>
      <c r="W101" s="42"/>
      <c r="X101" s="42"/>
      <c r="Y101" s="50"/>
      <c r="Z101" s="42"/>
      <c r="AA101" s="42"/>
      <c r="AB101" s="50"/>
      <c r="AC101" s="42"/>
      <c r="AD101" s="42"/>
      <c r="AE101" s="50"/>
      <c r="AF101" s="42"/>
      <c r="AG101" s="42"/>
      <c r="AH101" s="51"/>
    </row>
    <row r="102" spans="1:34" ht="15.95" customHeight="1" x14ac:dyDescent="0.15">
      <c r="A102" s="97"/>
      <c r="B102" s="39"/>
      <c r="C102" s="39"/>
      <c r="D102" s="39"/>
      <c r="E102" s="39"/>
      <c r="F102" s="39"/>
      <c r="G102" s="39"/>
      <c r="H102" s="39"/>
      <c r="I102" s="39"/>
      <c r="J102" s="39"/>
      <c r="K102" s="39"/>
      <c r="L102" s="42"/>
      <c r="M102" s="42"/>
      <c r="N102" s="49"/>
      <c r="O102" s="42"/>
      <c r="P102" s="42"/>
      <c r="Q102" s="42"/>
      <c r="R102" s="42"/>
      <c r="S102" s="50"/>
      <c r="T102" s="42"/>
      <c r="U102" s="42"/>
      <c r="V102" s="50"/>
      <c r="W102" s="42"/>
      <c r="X102" s="42"/>
      <c r="Y102" s="50"/>
      <c r="Z102" s="42"/>
      <c r="AA102" s="42"/>
      <c r="AB102" s="50"/>
      <c r="AC102" s="42"/>
      <c r="AD102" s="42"/>
      <c r="AE102" s="50"/>
      <c r="AF102" s="42"/>
      <c r="AG102" s="42"/>
      <c r="AH102" s="51"/>
    </row>
    <row r="103" spans="1:34" ht="15.95" customHeight="1" x14ac:dyDescent="0.15">
      <c r="A103" s="97"/>
      <c r="B103" s="39"/>
      <c r="C103" s="39"/>
      <c r="D103" s="39"/>
      <c r="E103" s="39"/>
      <c r="F103" s="39"/>
      <c r="G103" s="39"/>
      <c r="H103" s="39"/>
      <c r="I103" s="39"/>
      <c r="J103" s="39"/>
      <c r="K103" s="39"/>
      <c r="L103" s="42"/>
      <c r="M103" s="42"/>
      <c r="N103" s="49"/>
      <c r="O103" s="42"/>
      <c r="P103" s="42"/>
      <c r="Q103" s="42"/>
      <c r="R103" s="42"/>
      <c r="S103" s="50"/>
      <c r="T103" s="42"/>
      <c r="U103" s="42"/>
      <c r="V103" s="50"/>
      <c r="W103" s="42"/>
      <c r="X103" s="42"/>
      <c r="Y103" s="50"/>
      <c r="Z103" s="42"/>
      <c r="AA103" s="42"/>
      <c r="AB103" s="50"/>
      <c r="AC103" s="42"/>
      <c r="AD103" s="42"/>
      <c r="AE103" s="50"/>
      <c r="AF103" s="42"/>
      <c r="AG103" s="42"/>
      <c r="AH103" s="51"/>
    </row>
    <row r="104" spans="1:34" ht="15.95" customHeight="1" x14ac:dyDescent="0.15">
      <c r="A104" s="97"/>
      <c r="B104" s="39"/>
      <c r="C104" s="39"/>
      <c r="D104" s="39"/>
      <c r="E104" s="39"/>
      <c r="F104" s="39"/>
      <c r="G104" s="39"/>
      <c r="H104" s="39"/>
      <c r="I104" s="39"/>
      <c r="J104" s="39"/>
      <c r="K104" s="39"/>
      <c r="L104" s="42"/>
      <c r="M104" s="42"/>
      <c r="N104" s="49"/>
      <c r="O104" s="42"/>
      <c r="P104" s="42"/>
      <c r="Q104" s="42"/>
      <c r="R104" s="42"/>
      <c r="S104" s="50"/>
      <c r="T104" s="42"/>
      <c r="U104" s="42"/>
      <c r="V104" s="50"/>
      <c r="W104" s="42"/>
      <c r="X104" s="42"/>
      <c r="Y104" s="50"/>
      <c r="Z104" s="42"/>
      <c r="AA104" s="42"/>
      <c r="AB104" s="50"/>
      <c r="AC104" s="42"/>
      <c r="AD104" s="42"/>
      <c r="AE104" s="50"/>
      <c r="AF104" s="42"/>
      <c r="AG104" s="42"/>
      <c r="AH104" s="51"/>
    </row>
    <row r="105" spans="1:34" ht="15.95" customHeight="1" x14ac:dyDescent="0.15">
      <c r="A105" s="97"/>
      <c r="B105" s="39"/>
      <c r="C105" s="39"/>
      <c r="D105" s="39"/>
      <c r="E105" s="39"/>
      <c r="F105" s="39"/>
      <c r="G105" s="39"/>
      <c r="H105" s="39"/>
      <c r="I105" s="39"/>
      <c r="J105" s="39"/>
      <c r="K105" s="39"/>
      <c r="L105" s="42"/>
      <c r="M105" s="42"/>
      <c r="N105" s="49"/>
      <c r="O105" s="42"/>
      <c r="P105" s="42"/>
      <c r="Q105" s="42"/>
      <c r="R105" s="42"/>
      <c r="S105" s="50"/>
      <c r="T105" s="42"/>
      <c r="U105" s="42"/>
      <c r="V105" s="50"/>
      <c r="W105" s="42"/>
      <c r="X105" s="42"/>
      <c r="Y105" s="50"/>
      <c r="Z105" s="42"/>
      <c r="AA105" s="42"/>
      <c r="AB105" s="50"/>
      <c r="AC105" s="42"/>
      <c r="AD105" s="42"/>
      <c r="AE105" s="50"/>
      <c r="AF105" s="42"/>
      <c r="AG105" s="42"/>
      <c r="AH105" s="51"/>
    </row>
    <row r="106" spans="1:34" ht="15.95" customHeight="1" x14ac:dyDescent="0.15">
      <c r="A106" s="97"/>
      <c r="B106" s="39"/>
      <c r="C106" s="39"/>
      <c r="D106" s="39"/>
      <c r="E106" s="39"/>
      <c r="F106" s="39"/>
      <c r="G106" s="39"/>
      <c r="H106" s="39"/>
      <c r="I106" s="39"/>
      <c r="J106" s="39"/>
      <c r="K106" s="39"/>
      <c r="L106" s="42"/>
      <c r="M106" s="42"/>
      <c r="N106" s="49"/>
      <c r="O106" s="42"/>
      <c r="P106" s="42"/>
      <c r="Q106" s="42"/>
      <c r="R106" s="42"/>
      <c r="S106" s="50"/>
      <c r="T106" s="42"/>
      <c r="U106" s="42"/>
      <c r="V106" s="50"/>
      <c r="W106" s="42"/>
      <c r="X106" s="42"/>
      <c r="Y106" s="50"/>
      <c r="Z106" s="42"/>
      <c r="AA106" s="42"/>
      <c r="AB106" s="50"/>
      <c r="AC106" s="42"/>
      <c r="AD106" s="42"/>
      <c r="AE106" s="50"/>
      <c r="AF106" s="42"/>
      <c r="AG106" s="42"/>
      <c r="AH106" s="51"/>
    </row>
    <row r="107" spans="1:34" ht="15.95" customHeight="1" x14ac:dyDescent="0.15">
      <c r="A107" s="97"/>
      <c r="B107" s="39"/>
      <c r="C107" s="39"/>
      <c r="D107" s="39"/>
      <c r="E107" s="39"/>
      <c r="F107" s="39"/>
      <c r="G107" s="39"/>
      <c r="H107" s="39"/>
      <c r="I107" s="39"/>
      <c r="J107" s="39"/>
      <c r="K107" s="39"/>
      <c r="L107" s="42"/>
      <c r="M107" s="42"/>
      <c r="N107" s="49"/>
      <c r="O107" s="42"/>
      <c r="P107" s="42"/>
      <c r="Q107" s="42"/>
      <c r="R107" s="42"/>
      <c r="S107" s="50"/>
      <c r="T107" s="42"/>
      <c r="U107" s="42"/>
      <c r="V107" s="50"/>
      <c r="W107" s="42"/>
      <c r="X107" s="42"/>
      <c r="Y107" s="50"/>
      <c r="Z107" s="42"/>
      <c r="AA107" s="42"/>
      <c r="AB107" s="50"/>
      <c r="AC107" s="42"/>
      <c r="AD107" s="42"/>
      <c r="AE107" s="50"/>
      <c r="AF107" s="42"/>
      <c r="AG107" s="42"/>
      <c r="AH107" s="51"/>
    </row>
    <row r="108" spans="1:34" ht="15.95" customHeight="1" x14ac:dyDescent="0.15">
      <c r="A108" s="97"/>
      <c r="B108" s="39"/>
      <c r="C108" s="39"/>
      <c r="D108" s="39"/>
      <c r="E108" s="39"/>
      <c r="F108" s="39"/>
      <c r="G108" s="39"/>
      <c r="H108" s="39"/>
      <c r="I108" s="39"/>
      <c r="J108" s="39"/>
      <c r="K108" s="39"/>
      <c r="L108" s="42"/>
      <c r="M108" s="42"/>
      <c r="N108" s="49"/>
      <c r="O108" s="42"/>
      <c r="P108" s="42"/>
      <c r="Q108" s="42"/>
      <c r="R108" s="42"/>
      <c r="S108" s="50"/>
      <c r="T108" s="42"/>
      <c r="U108" s="42"/>
      <c r="V108" s="50"/>
      <c r="W108" s="42"/>
      <c r="X108" s="42"/>
      <c r="Y108" s="50"/>
      <c r="Z108" s="42"/>
      <c r="AA108" s="42"/>
      <c r="AB108" s="50"/>
      <c r="AC108" s="42"/>
      <c r="AD108" s="42"/>
      <c r="AE108" s="50"/>
      <c r="AF108" s="42"/>
      <c r="AG108" s="42"/>
      <c r="AH108" s="51"/>
    </row>
    <row r="109" spans="1:34" ht="15.95" customHeight="1" x14ac:dyDescent="0.15">
      <c r="A109" s="97"/>
      <c r="B109" s="39"/>
      <c r="C109" s="39"/>
      <c r="D109" s="39"/>
      <c r="E109" s="39"/>
      <c r="F109" s="39"/>
      <c r="G109" s="39"/>
      <c r="H109" s="39"/>
      <c r="I109" s="39"/>
      <c r="J109" s="39"/>
      <c r="K109" s="39"/>
      <c r="L109" s="42"/>
      <c r="M109" s="42"/>
      <c r="N109" s="49"/>
      <c r="O109" s="42"/>
      <c r="P109" s="42"/>
      <c r="Q109" s="42"/>
      <c r="R109" s="42"/>
      <c r="S109" s="50"/>
      <c r="T109" s="42"/>
      <c r="U109" s="42"/>
      <c r="V109" s="50"/>
      <c r="W109" s="42"/>
      <c r="X109" s="42"/>
      <c r="Y109" s="50"/>
      <c r="Z109" s="42"/>
      <c r="AA109" s="42"/>
      <c r="AB109" s="50"/>
      <c r="AC109" s="42"/>
      <c r="AD109" s="42"/>
      <c r="AE109" s="50"/>
      <c r="AF109" s="42"/>
      <c r="AG109" s="42"/>
      <c r="AH109" s="51"/>
    </row>
    <row r="110" spans="1:34" ht="15.95" customHeight="1" x14ac:dyDescent="0.15">
      <c r="A110" s="97"/>
      <c r="B110" s="39"/>
      <c r="C110" s="39"/>
      <c r="D110" s="39"/>
      <c r="E110" s="39"/>
      <c r="F110" s="39"/>
      <c r="G110" s="39"/>
      <c r="H110" s="39"/>
      <c r="I110" s="39"/>
      <c r="J110" s="39"/>
      <c r="K110" s="39"/>
      <c r="L110" s="42"/>
      <c r="M110" s="42"/>
      <c r="N110" s="49"/>
      <c r="O110" s="42"/>
      <c r="P110" s="42"/>
      <c r="Q110" s="42"/>
      <c r="R110" s="42"/>
      <c r="S110" s="50"/>
      <c r="T110" s="42"/>
      <c r="U110" s="42"/>
      <c r="V110" s="50"/>
      <c r="W110" s="42"/>
      <c r="X110" s="42"/>
      <c r="Y110" s="50"/>
      <c r="Z110" s="42"/>
      <c r="AA110" s="42"/>
      <c r="AB110" s="50"/>
      <c r="AC110" s="42"/>
      <c r="AD110" s="42"/>
      <c r="AE110" s="50"/>
      <c r="AF110" s="42"/>
      <c r="AG110" s="42"/>
      <c r="AH110" s="51"/>
    </row>
    <row r="111" spans="1:34" ht="15.95" customHeight="1" x14ac:dyDescent="0.15">
      <c r="A111" s="97"/>
      <c r="B111" s="39"/>
      <c r="C111" s="39"/>
      <c r="D111" s="39"/>
      <c r="E111" s="39"/>
      <c r="F111" s="39"/>
      <c r="G111" s="39"/>
      <c r="H111" s="39"/>
      <c r="I111" s="39"/>
      <c r="J111" s="39"/>
      <c r="K111" s="39"/>
      <c r="L111" s="42"/>
      <c r="M111" s="42"/>
      <c r="N111" s="49"/>
      <c r="O111" s="42"/>
      <c r="P111" s="42"/>
      <c r="Q111" s="42"/>
      <c r="R111" s="42"/>
      <c r="S111" s="50"/>
      <c r="T111" s="42"/>
      <c r="U111" s="42"/>
      <c r="V111" s="50"/>
      <c r="W111" s="42"/>
      <c r="X111" s="42"/>
      <c r="Y111" s="50"/>
      <c r="Z111" s="42"/>
      <c r="AA111" s="42"/>
      <c r="AB111" s="50"/>
      <c r="AC111" s="42"/>
      <c r="AD111" s="42"/>
      <c r="AE111" s="50"/>
      <c r="AF111" s="42"/>
      <c r="AG111" s="42"/>
      <c r="AH111" s="51"/>
    </row>
    <row r="112" spans="1:34" ht="15.95" customHeight="1" x14ac:dyDescent="0.15">
      <c r="A112" s="97"/>
      <c r="B112" s="39"/>
      <c r="C112" s="39"/>
      <c r="D112" s="39"/>
      <c r="E112" s="39"/>
      <c r="F112" s="39"/>
      <c r="G112" s="39"/>
      <c r="H112" s="39"/>
      <c r="I112" s="39"/>
      <c r="J112" s="39"/>
      <c r="K112" s="39"/>
      <c r="L112" s="42"/>
      <c r="M112" s="42"/>
      <c r="N112" s="49"/>
      <c r="O112" s="42"/>
      <c r="P112" s="42"/>
      <c r="Q112" s="42"/>
      <c r="R112" s="42"/>
      <c r="S112" s="50"/>
      <c r="T112" s="42"/>
      <c r="U112" s="42"/>
      <c r="V112" s="50"/>
      <c r="W112" s="42"/>
      <c r="X112" s="42"/>
      <c r="Y112" s="50"/>
      <c r="Z112" s="42"/>
      <c r="AA112" s="42"/>
      <c r="AB112" s="50"/>
      <c r="AC112" s="42"/>
      <c r="AD112" s="42"/>
      <c r="AE112" s="50"/>
      <c r="AF112" s="42"/>
      <c r="AG112" s="42"/>
      <c r="AH112" s="51"/>
    </row>
    <row r="113" spans="1:34" ht="15.95" customHeight="1" x14ac:dyDescent="0.15">
      <c r="A113" s="97"/>
      <c r="B113" s="39"/>
      <c r="C113" s="39"/>
      <c r="D113" s="39"/>
      <c r="E113" s="39"/>
      <c r="F113" s="39"/>
      <c r="G113" s="39"/>
      <c r="H113" s="39"/>
      <c r="I113" s="39"/>
      <c r="J113" s="39"/>
      <c r="K113" s="39"/>
      <c r="L113" s="42"/>
      <c r="M113" s="42"/>
      <c r="N113" s="49"/>
      <c r="O113" s="42"/>
      <c r="P113" s="42"/>
      <c r="Q113" s="42"/>
      <c r="R113" s="42"/>
      <c r="S113" s="50"/>
      <c r="T113" s="42"/>
      <c r="U113" s="42"/>
      <c r="V113" s="50"/>
      <c r="W113" s="42"/>
      <c r="X113" s="42"/>
      <c r="Y113" s="50"/>
      <c r="Z113" s="42"/>
      <c r="AA113" s="42"/>
      <c r="AB113" s="50"/>
      <c r="AC113" s="42"/>
      <c r="AD113" s="42"/>
      <c r="AE113" s="50"/>
      <c r="AF113" s="42"/>
      <c r="AG113" s="42"/>
      <c r="AH113" s="51"/>
    </row>
    <row r="114" spans="1:34" ht="15.95" customHeight="1" x14ac:dyDescent="0.15">
      <c r="A114" s="97"/>
      <c r="B114" s="39"/>
      <c r="C114" s="39"/>
      <c r="D114" s="39"/>
      <c r="E114" s="39"/>
      <c r="F114" s="39"/>
      <c r="G114" s="39"/>
      <c r="H114" s="39"/>
      <c r="I114" s="39"/>
      <c r="J114" s="39"/>
      <c r="K114" s="39"/>
      <c r="L114" s="42"/>
      <c r="M114" s="42"/>
      <c r="N114" s="49"/>
      <c r="O114" s="42"/>
      <c r="P114" s="42"/>
      <c r="Q114" s="42"/>
      <c r="R114" s="42"/>
      <c r="S114" s="50"/>
      <c r="T114" s="42"/>
      <c r="U114" s="42"/>
      <c r="V114" s="50"/>
      <c r="W114" s="42"/>
      <c r="X114" s="42"/>
      <c r="Y114" s="50"/>
      <c r="Z114" s="42"/>
      <c r="AA114" s="42"/>
      <c r="AB114" s="50"/>
      <c r="AC114" s="42"/>
      <c r="AD114" s="42"/>
      <c r="AE114" s="50"/>
      <c r="AF114" s="42"/>
      <c r="AG114" s="42"/>
      <c r="AH114" s="51"/>
    </row>
    <row r="115" spans="1:34" ht="15.95" customHeight="1" x14ac:dyDescent="0.15">
      <c r="A115" s="97"/>
      <c r="B115" s="39"/>
      <c r="C115" s="39"/>
      <c r="D115" s="39"/>
      <c r="E115" s="39"/>
      <c r="F115" s="39"/>
      <c r="G115" s="39"/>
      <c r="H115" s="39"/>
      <c r="I115" s="39"/>
      <c r="J115" s="39"/>
      <c r="K115" s="39"/>
      <c r="L115" s="42"/>
      <c r="M115" s="42"/>
      <c r="N115" s="49"/>
      <c r="O115" s="42"/>
      <c r="P115" s="42"/>
      <c r="Q115" s="42"/>
      <c r="R115" s="42"/>
      <c r="S115" s="50"/>
      <c r="T115" s="42"/>
      <c r="U115" s="42"/>
      <c r="V115" s="50"/>
      <c r="W115" s="42"/>
      <c r="X115" s="42"/>
      <c r="Y115" s="50"/>
      <c r="Z115" s="42"/>
      <c r="AA115" s="42"/>
      <c r="AB115" s="50"/>
      <c r="AC115" s="42"/>
      <c r="AD115" s="42"/>
      <c r="AE115" s="50"/>
      <c r="AF115" s="42"/>
      <c r="AG115" s="42"/>
      <c r="AH115" s="51"/>
    </row>
    <row r="116" spans="1:34" ht="15.95" customHeight="1" x14ac:dyDescent="0.15">
      <c r="A116" s="97"/>
      <c r="B116" s="39"/>
      <c r="C116" s="39"/>
      <c r="D116" s="39"/>
      <c r="E116" s="39"/>
      <c r="F116" s="39"/>
      <c r="G116" s="39"/>
      <c r="H116" s="39"/>
      <c r="I116" s="39"/>
      <c r="J116" s="39"/>
      <c r="K116" s="39"/>
      <c r="L116" s="42"/>
      <c r="M116" s="42"/>
      <c r="N116" s="49"/>
      <c r="O116" s="42"/>
      <c r="P116" s="42"/>
      <c r="Q116" s="42"/>
      <c r="R116" s="42"/>
      <c r="S116" s="50"/>
      <c r="T116" s="42"/>
      <c r="U116" s="42"/>
      <c r="V116" s="50"/>
      <c r="W116" s="42"/>
      <c r="X116" s="42"/>
      <c r="Y116" s="50"/>
      <c r="Z116" s="42"/>
      <c r="AA116" s="42"/>
      <c r="AB116" s="50"/>
      <c r="AC116" s="42"/>
      <c r="AD116" s="42"/>
      <c r="AE116" s="50"/>
      <c r="AF116" s="42"/>
      <c r="AG116" s="42"/>
      <c r="AH116" s="51"/>
    </row>
    <row r="117" spans="1:34" x14ac:dyDescent="0.15">
      <c r="A117" s="97"/>
      <c r="B117" s="39"/>
      <c r="C117" s="39"/>
      <c r="D117" s="39"/>
      <c r="E117" s="39"/>
      <c r="F117" s="39"/>
      <c r="G117" s="39"/>
      <c r="H117" s="39"/>
      <c r="I117" s="39"/>
      <c r="J117" s="39"/>
      <c r="K117" s="39"/>
      <c r="L117" s="42"/>
      <c r="M117" s="42"/>
      <c r="N117" s="49"/>
      <c r="O117" s="42"/>
      <c r="P117" s="42"/>
      <c r="Q117" s="42"/>
      <c r="R117" s="42"/>
      <c r="S117" s="50"/>
      <c r="T117" s="42"/>
      <c r="U117" s="42"/>
      <c r="V117" s="50"/>
      <c r="W117" s="42"/>
      <c r="X117" s="42"/>
      <c r="Y117" s="50"/>
      <c r="Z117" s="42"/>
      <c r="AA117" s="42"/>
      <c r="AB117" s="50"/>
      <c r="AC117" s="42"/>
      <c r="AD117" s="42"/>
      <c r="AE117" s="50"/>
      <c r="AF117" s="42"/>
      <c r="AG117" s="42"/>
      <c r="AH117" s="51"/>
    </row>
    <row r="118" spans="1:34" x14ac:dyDescent="0.15">
      <c r="A118" s="97"/>
      <c r="B118" s="39"/>
      <c r="C118" s="39"/>
      <c r="D118" s="39"/>
      <c r="E118" s="39"/>
      <c r="F118" s="39"/>
      <c r="G118" s="39"/>
      <c r="H118" s="39"/>
      <c r="I118" s="39"/>
      <c r="J118" s="39"/>
      <c r="K118" s="39"/>
      <c r="L118" s="42"/>
      <c r="M118" s="42"/>
      <c r="N118" s="49"/>
      <c r="O118" s="42"/>
      <c r="P118" s="42"/>
      <c r="Q118" s="42"/>
      <c r="R118" s="42"/>
      <c r="S118" s="50"/>
      <c r="T118" s="42"/>
      <c r="U118" s="42"/>
      <c r="V118" s="50"/>
      <c r="W118" s="42"/>
      <c r="X118" s="42"/>
      <c r="Y118" s="50"/>
      <c r="Z118" s="42"/>
      <c r="AA118" s="42"/>
      <c r="AB118" s="50"/>
      <c r="AC118" s="42"/>
      <c r="AD118" s="42"/>
      <c r="AE118" s="50"/>
      <c r="AF118" s="42"/>
      <c r="AG118" s="42"/>
      <c r="AH118" s="51"/>
    </row>
    <row r="119" spans="1:34" x14ac:dyDescent="0.15">
      <c r="A119" s="97"/>
      <c r="B119" s="39"/>
      <c r="C119" s="39"/>
      <c r="D119" s="39"/>
      <c r="E119" s="39"/>
      <c r="F119" s="39"/>
      <c r="G119" s="39"/>
      <c r="H119" s="39"/>
      <c r="I119" s="39"/>
      <c r="J119" s="39"/>
      <c r="K119" s="39"/>
      <c r="L119" s="42"/>
      <c r="M119" s="42"/>
      <c r="N119" s="49"/>
      <c r="O119" s="42"/>
      <c r="P119" s="42"/>
      <c r="Q119" s="42"/>
      <c r="R119" s="42"/>
      <c r="S119" s="50"/>
      <c r="T119" s="42"/>
      <c r="U119" s="42"/>
      <c r="V119" s="50"/>
      <c r="W119" s="42"/>
      <c r="X119" s="42"/>
      <c r="Y119" s="50"/>
      <c r="Z119" s="42"/>
      <c r="AA119" s="42"/>
      <c r="AB119" s="50"/>
      <c r="AC119" s="42"/>
      <c r="AD119" s="42"/>
      <c r="AE119" s="50"/>
      <c r="AF119" s="42"/>
      <c r="AG119" s="42"/>
      <c r="AH119" s="51"/>
    </row>
    <row r="120" spans="1:34" x14ac:dyDescent="0.15">
      <c r="A120" s="97"/>
      <c r="B120" s="39"/>
      <c r="C120" s="39"/>
      <c r="D120" s="39"/>
      <c r="E120" s="39"/>
      <c r="F120" s="39"/>
      <c r="G120" s="39"/>
      <c r="H120" s="39"/>
      <c r="I120" s="39"/>
      <c r="J120" s="39"/>
      <c r="K120" s="39"/>
      <c r="L120" s="42"/>
      <c r="M120" s="42"/>
      <c r="N120" s="49"/>
      <c r="O120" s="42"/>
      <c r="P120" s="42"/>
      <c r="Q120" s="42"/>
      <c r="R120" s="42"/>
      <c r="S120" s="50"/>
      <c r="T120" s="42"/>
      <c r="U120" s="42"/>
      <c r="V120" s="50"/>
      <c r="W120" s="42"/>
      <c r="X120" s="42"/>
      <c r="Y120" s="50"/>
      <c r="Z120" s="42"/>
      <c r="AA120" s="42"/>
      <c r="AB120" s="50"/>
      <c r="AC120" s="42"/>
      <c r="AD120" s="42"/>
      <c r="AE120" s="50"/>
      <c r="AF120" s="42"/>
      <c r="AG120" s="42"/>
      <c r="AH120" s="51"/>
    </row>
    <row r="121" spans="1:34" x14ac:dyDescent="0.15">
      <c r="A121" s="97"/>
      <c r="B121" s="39"/>
      <c r="C121" s="39"/>
      <c r="D121" s="39"/>
      <c r="E121" s="39"/>
      <c r="F121" s="39"/>
      <c r="G121" s="39"/>
      <c r="H121" s="39"/>
      <c r="I121" s="39"/>
      <c r="J121" s="39"/>
      <c r="K121" s="39"/>
      <c r="L121" s="42"/>
      <c r="M121" s="42"/>
      <c r="N121" s="49"/>
      <c r="O121" s="42"/>
      <c r="P121" s="42"/>
      <c r="Q121" s="42"/>
      <c r="R121" s="42"/>
      <c r="S121" s="50"/>
      <c r="T121" s="42"/>
      <c r="U121" s="42"/>
      <c r="V121" s="50"/>
      <c r="W121" s="42"/>
      <c r="X121" s="42"/>
      <c r="Y121" s="50"/>
      <c r="Z121" s="42"/>
      <c r="AA121" s="42"/>
      <c r="AB121" s="50"/>
      <c r="AC121" s="42"/>
      <c r="AD121" s="42"/>
      <c r="AE121" s="50"/>
      <c r="AF121" s="42"/>
      <c r="AG121" s="42"/>
      <c r="AH121" s="51"/>
    </row>
    <row r="122" spans="1:34" x14ac:dyDescent="0.15">
      <c r="A122" s="97"/>
      <c r="B122" s="39"/>
      <c r="C122" s="39"/>
      <c r="D122" s="39"/>
      <c r="E122" s="39"/>
      <c r="F122" s="39"/>
      <c r="G122" s="39"/>
      <c r="H122" s="39"/>
      <c r="I122" s="39"/>
      <c r="J122" s="39"/>
      <c r="K122" s="39"/>
      <c r="L122" s="42"/>
      <c r="M122" s="42"/>
      <c r="N122" s="49"/>
      <c r="O122" s="42"/>
      <c r="P122" s="42"/>
      <c r="Q122" s="42"/>
      <c r="R122" s="42"/>
      <c r="S122" s="50"/>
      <c r="T122" s="42"/>
      <c r="U122" s="42"/>
      <c r="V122" s="50"/>
      <c r="W122" s="42"/>
      <c r="X122" s="42"/>
      <c r="Y122" s="50"/>
      <c r="Z122" s="42"/>
      <c r="AA122" s="42"/>
      <c r="AB122" s="50"/>
      <c r="AC122" s="42"/>
      <c r="AD122" s="42"/>
      <c r="AE122" s="50"/>
      <c r="AF122" s="42"/>
      <c r="AG122" s="42"/>
      <c r="AH122" s="51"/>
    </row>
    <row r="123" spans="1:34" x14ac:dyDescent="0.15">
      <c r="A123" s="97"/>
      <c r="B123" s="39"/>
      <c r="C123" s="39"/>
      <c r="D123" s="39"/>
      <c r="E123" s="39"/>
      <c r="F123" s="39"/>
      <c r="G123" s="39"/>
      <c r="H123" s="39"/>
      <c r="I123" s="39"/>
      <c r="J123" s="39"/>
      <c r="K123" s="39"/>
      <c r="L123" s="42"/>
      <c r="M123" s="42"/>
      <c r="N123" s="49"/>
      <c r="O123" s="42"/>
      <c r="P123" s="42"/>
      <c r="Q123" s="42"/>
      <c r="R123" s="42"/>
      <c r="S123" s="50"/>
      <c r="T123" s="42"/>
      <c r="U123" s="42"/>
      <c r="V123" s="50"/>
      <c r="W123" s="42"/>
      <c r="X123" s="42"/>
      <c r="Y123" s="50"/>
      <c r="Z123" s="42"/>
      <c r="AA123" s="42"/>
      <c r="AB123" s="50"/>
      <c r="AC123" s="42"/>
      <c r="AD123" s="42"/>
      <c r="AE123" s="50"/>
      <c r="AF123" s="42"/>
      <c r="AG123" s="42"/>
      <c r="AH123" s="51"/>
    </row>
    <row r="124" spans="1:34" x14ac:dyDescent="0.15">
      <c r="A124" s="97"/>
      <c r="B124" s="39"/>
      <c r="C124" s="39"/>
      <c r="D124" s="39"/>
      <c r="E124" s="39"/>
      <c r="F124" s="39"/>
      <c r="G124" s="39"/>
      <c r="H124" s="39"/>
      <c r="I124" s="39"/>
      <c r="J124" s="39"/>
      <c r="K124" s="39"/>
      <c r="L124" s="42"/>
      <c r="M124" s="42"/>
      <c r="N124" s="49"/>
      <c r="O124" s="42"/>
      <c r="P124" s="42"/>
      <c r="Q124" s="42"/>
      <c r="R124" s="42"/>
      <c r="S124" s="50"/>
      <c r="T124" s="42"/>
      <c r="U124" s="42"/>
      <c r="V124" s="50"/>
      <c r="W124" s="42"/>
      <c r="X124" s="42"/>
      <c r="Y124" s="50"/>
      <c r="Z124" s="42"/>
      <c r="AA124" s="42"/>
      <c r="AB124" s="50"/>
      <c r="AC124" s="42"/>
      <c r="AD124" s="42"/>
      <c r="AE124" s="50"/>
      <c r="AF124" s="42"/>
      <c r="AG124" s="42"/>
      <c r="AH124" s="51"/>
    </row>
    <row r="125" spans="1:34" x14ac:dyDescent="0.15">
      <c r="A125" s="97"/>
      <c r="B125" s="39"/>
      <c r="C125" s="39"/>
      <c r="D125" s="39"/>
      <c r="E125" s="39"/>
      <c r="F125" s="39"/>
      <c r="G125" s="39"/>
      <c r="H125" s="39"/>
      <c r="I125" s="39"/>
      <c r="J125" s="39"/>
      <c r="K125" s="39"/>
      <c r="L125" s="42"/>
      <c r="M125" s="42"/>
      <c r="N125" s="49"/>
      <c r="O125" s="42"/>
      <c r="P125" s="42"/>
      <c r="Q125" s="42"/>
      <c r="R125" s="42"/>
      <c r="S125" s="50"/>
      <c r="T125" s="42"/>
      <c r="U125" s="42"/>
      <c r="V125" s="50"/>
      <c r="W125" s="42"/>
      <c r="X125" s="42"/>
      <c r="Y125" s="50"/>
      <c r="Z125" s="42"/>
      <c r="AA125" s="42"/>
      <c r="AB125" s="50"/>
      <c r="AC125" s="42"/>
      <c r="AD125" s="42"/>
      <c r="AE125" s="50"/>
      <c r="AF125" s="42"/>
      <c r="AG125" s="42"/>
      <c r="AH125" s="51"/>
    </row>
    <row r="126" spans="1:34" x14ac:dyDescent="0.15">
      <c r="A126" s="97"/>
      <c r="B126" s="39"/>
      <c r="C126" s="39"/>
      <c r="D126" s="39"/>
      <c r="E126" s="39"/>
      <c r="F126" s="39"/>
      <c r="G126" s="39"/>
      <c r="H126" s="39"/>
      <c r="I126" s="39"/>
      <c r="J126" s="39"/>
      <c r="K126" s="39"/>
      <c r="L126" s="42"/>
      <c r="M126" s="42"/>
      <c r="N126" s="49"/>
      <c r="O126" s="42"/>
      <c r="P126" s="42"/>
      <c r="Q126" s="42"/>
      <c r="R126" s="42"/>
      <c r="S126" s="50"/>
      <c r="T126" s="42"/>
      <c r="U126" s="42"/>
      <c r="V126" s="50"/>
      <c r="W126" s="42"/>
      <c r="X126" s="42"/>
      <c r="Y126" s="50"/>
      <c r="Z126" s="42"/>
      <c r="AA126" s="42"/>
      <c r="AB126" s="50"/>
      <c r="AC126" s="42"/>
      <c r="AD126" s="42"/>
      <c r="AE126" s="50"/>
      <c r="AF126" s="42"/>
      <c r="AG126" s="42"/>
      <c r="AH126" s="51"/>
    </row>
    <row r="127" spans="1:34" x14ac:dyDescent="0.15">
      <c r="A127" s="97"/>
      <c r="B127" s="39"/>
      <c r="C127" s="39"/>
      <c r="D127" s="39"/>
      <c r="E127" s="39"/>
      <c r="F127" s="39"/>
      <c r="G127" s="39"/>
      <c r="H127" s="39"/>
      <c r="I127" s="39"/>
      <c r="J127" s="39"/>
      <c r="K127" s="39"/>
      <c r="L127" s="42"/>
      <c r="M127" s="42"/>
      <c r="N127" s="49"/>
      <c r="O127" s="42"/>
      <c r="P127" s="42"/>
      <c r="Q127" s="42"/>
      <c r="R127" s="42"/>
      <c r="S127" s="50"/>
      <c r="T127" s="42"/>
      <c r="U127" s="42"/>
      <c r="V127" s="50"/>
      <c r="W127" s="42"/>
      <c r="X127" s="42"/>
      <c r="Y127" s="50"/>
      <c r="Z127" s="42"/>
      <c r="AA127" s="42"/>
      <c r="AB127" s="50"/>
      <c r="AC127" s="42"/>
      <c r="AD127" s="42"/>
      <c r="AE127" s="50"/>
      <c r="AF127" s="42"/>
      <c r="AG127" s="42"/>
      <c r="AH127" s="51"/>
    </row>
    <row r="128" spans="1:34" x14ac:dyDescent="0.15">
      <c r="A128" s="97"/>
      <c r="B128" s="39"/>
      <c r="C128" s="39"/>
      <c r="D128" s="39"/>
      <c r="E128" s="39"/>
      <c r="F128" s="39"/>
      <c r="G128" s="39"/>
      <c r="H128" s="39"/>
      <c r="I128" s="39"/>
      <c r="J128" s="39"/>
      <c r="K128" s="39"/>
      <c r="L128" s="42"/>
      <c r="M128" s="42"/>
      <c r="N128" s="49"/>
      <c r="O128" s="42"/>
      <c r="P128" s="42"/>
      <c r="Q128" s="42"/>
      <c r="R128" s="42"/>
      <c r="S128" s="50"/>
      <c r="T128" s="42"/>
      <c r="U128" s="42"/>
      <c r="V128" s="50"/>
      <c r="W128" s="42"/>
      <c r="X128" s="42"/>
      <c r="Y128" s="50"/>
      <c r="Z128" s="42"/>
      <c r="AA128" s="42"/>
      <c r="AB128" s="50"/>
      <c r="AC128" s="42"/>
      <c r="AD128" s="42"/>
      <c r="AE128" s="50"/>
      <c r="AF128" s="42"/>
      <c r="AG128" s="42"/>
      <c r="AH128" s="51"/>
    </row>
    <row r="129" spans="1:34" x14ac:dyDescent="0.15">
      <c r="A129" s="97"/>
      <c r="B129" s="39"/>
      <c r="C129" s="39"/>
      <c r="D129" s="39"/>
      <c r="E129" s="39"/>
      <c r="F129" s="39"/>
      <c r="G129" s="39"/>
      <c r="H129" s="39"/>
      <c r="I129" s="39"/>
      <c r="J129" s="39"/>
      <c r="K129" s="39"/>
      <c r="L129" s="42"/>
      <c r="M129" s="42"/>
      <c r="N129" s="49"/>
      <c r="O129" s="42"/>
      <c r="P129" s="42"/>
      <c r="Q129" s="42"/>
      <c r="R129" s="42"/>
      <c r="S129" s="50"/>
      <c r="T129" s="42"/>
      <c r="U129" s="42"/>
      <c r="V129" s="50"/>
      <c r="W129" s="42"/>
      <c r="X129" s="42"/>
      <c r="Y129" s="50"/>
      <c r="Z129" s="42"/>
      <c r="AA129" s="42"/>
      <c r="AB129" s="50"/>
      <c r="AC129" s="42"/>
      <c r="AD129" s="42"/>
      <c r="AE129" s="50"/>
      <c r="AF129" s="42"/>
      <c r="AG129" s="42"/>
      <c r="AH129" s="51"/>
    </row>
    <row r="130" spans="1:34" x14ac:dyDescent="0.15">
      <c r="A130" s="97"/>
      <c r="B130" s="39"/>
      <c r="C130" s="39"/>
      <c r="D130" s="39"/>
      <c r="E130" s="39"/>
      <c r="F130" s="39"/>
      <c r="G130" s="39"/>
      <c r="H130" s="39"/>
      <c r="I130" s="39"/>
      <c r="J130" s="39"/>
      <c r="K130" s="39"/>
      <c r="L130" s="42"/>
      <c r="M130" s="42"/>
      <c r="N130" s="49"/>
      <c r="O130" s="42"/>
      <c r="P130" s="42"/>
      <c r="Q130" s="42"/>
      <c r="R130" s="42"/>
      <c r="S130" s="50"/>
      <c r="T130" s="42"/>
      <c r="U130" s="42"/>
      <c r="V130" s="50"/>
      <c r="W130" s="42"/>
      <c r="X130" s="42"/>
      <c r="Y130" s="50"/>
      <c r="Z130" s="42"/>
      <c r="AA130" s="42"/>
      <c r="AB130" s="50"/>
      <c r="AC130" s="42"/>
      <c r="AD130" s="42"/>
      <c r="AE130" s="50"/>
      <c r="AF130" s="42"/>
      <c r="AG130" s="42"/>
      <c r="AH130" s="51"/>
    </row>
    <row r="131" spans="1:34" x14ac:dyDescent="0.15">
      <c r="A131" s="97"/>
      <c r="B131" s="39"/>
      <c r="C131" s="39"/>
      <c r="D131" s="39"/>
      <c r="E131" s="39"/>
      <c r="F131" s="39"/>
      <c r="G131" s="39"/>
      <c r="H131" s="39"/>
      <c r="I131" s="39"/>
      <c r="J131" s="39"/>
      <c r="K131" s="39"/>
      <c r="L131" s="42"/>
      <c r="M131" s="42"/>
      <c r="N131" s="49"/>
      <c r="O131" s="42"/>
      <c r="P131" s="42"/>
      <c r="Q131" s="42"/>
      <c r="R131" s="42"/>
      <c r="S131" s="50"/>
      <c r="T131" s="42"/>
      <c r="U131" s="42"/>
      <c r="V131" s="50"/>
      <c r="W131" s="42"/>
      <c r="X131" s="42"/>
      <c r="Y131" s="50"/>
      <c r="Z131" s="42"/>
      <c r="AA131" s="42"/>
      <c r="AB131" s="50"/>
      <c r="AC131" s="42"/>
      <c r="AD131" s="42"/>
      <c r="AE131" s="50"/>
      <c r="AF131" s="42"/>
      <c r="AG131" s="42"/>
      <c r="AH131" s="51"/>
    </row>
    <row r="132" spans="1:34" x14ac:dyDescent="0.15">
      <c r="A132" s="97"/>
      <c r="B132" s="39"/>
      <c r="C132" s="39"/>
      <c r="D132" s="39"/>
      <c r="E132" s="39"/>
      <c r="F132" s="39"/>
      <c r="G132" s="39"/>
      <c r="H132" s="39"/>
      <c r="I132" s="39"/>
      <c r="J132" s="39"/>
      <c r="K132" s="39"/>
      <c r="L132" s="42"/>
      <c r="M132" s="42"/>
      <c r="N132" s="49"/>
      <c r="O132" s="42"/>
      <c r="P132" s="42"/>
      <c r="Q132" s="42"/>
      <c r="R132" s="42"/>
      <c r="S132" s="50"/>
      <c r="T132" s="42"/>
      <c r="U132" s="42"/>
      <c r="V132" s="50"/>
      <c r="W132" s="42"/>
      <c r="X132" s="42"/>
      <c r="Y132" s="50"/>
      <c r="Z132" s="42"/>
      <c r="AA132" s="42"/>
      <c r="AB132" s="50"/>
      <c r="AC132" s="42"/>
      <c r="AD132" s="42"/>
      <c r="AE132" s="50"/>
      <c r="AF132" s="42"/>
      <c r="AG132" s="42"/>
      <c r="AH132" s="51"/>
    </row>
    <row r="133" spans="1:34" x14ac:dyDescent="0.15">
      <c r="A133" s="97"/>
      <c r="B133" s="39"/>
      <c r="C133" s="39"/>
      <c r="D133" s="39"/>
      <c r="E133" s="39"/>
      <c r="F133" s="39"/>
      <c r="G133" s="39"/>
      <c r="H133" s="39"/>
      <c r="I133" s="39"/>
      <c r="J133" s="39"/>
      <c r="K133" s="39"/>
      <c r="L133" s="42"/>
      <c r="M133" s="42"/>
      <c r="N133" s="49"/>
      <c r="O133" s="42"/>
      <c r="P133" s="42"/>
      <c r="Q133" s="42"/>
      <c r="R133" s="42"/>
      <c r="S133" s="50"/>
      <c r="T133" s="42"/>
      <c r="U133" s="42"/>
      <c r="V133" s="50"/>
      <c r="W133" s="42"/>
      <c r="X133" s="42"/>
      <c r="Y133" s="50"/>
      <c r="Z133" s="42"/>
      <c r="AA133" s="42"/>
      <c r="AB133" s="50"/>
      <c r="AC133" s="42"/>
      <c r="AD133" s="42"/>
      <c r="AE133" s="50"/>
      <c r="AF133" s="42"/>
      <c r="AG133" s="42"/>
      <c r="AH133" s="51"/>
    </row>
    <row r="134" spans="1:34" x14ac:dyDescent="0.15">
      <c r="A134" s="97"/>
      <c r="B134" s="39"/>
      <c r="C134" s="39"/>
      <c r="D134" s="39"/>
      <c r="E134" s="39"/>
      <c r="F134" s="39"/>
      <c r="G134" s="39"/>
      <c r="H134" s="39"/>
      <c r="I134" s="39"/>
      <c r="J134" s="39"/>
      <c r="K134" s="39"/>
      <c r="L134" s="42"/>
      <c r="M134" s="42"/>
      <c r="N134" s="49"/>
      <c r="O134" s="42"/>
      <c r="P134" s="42"/>
      <c r="Q134" s="42"/>
      <c r="R134" s="42"/>
      <c r="S134" s="50"/>
      <c r="T134" s="42"/>
      <c r="U134" s="42"/>
      <c r="V134" s="50"/>
      <c r="W134" s="42"/>
      <c r="X134" s="42"/>
      <c r="Y134" s="50"/>
      <c r="Z134" s="42"/>
      <c r="AA134" s="42"/>
      <c r="AB134" s="50"/>
      <c r="AC134" s="42"/>
      <c r="AD134" s="42"/>
      <c r="AE134" s="50"/>
      <c r="AF134" s="42"/>
      <c r="AG134" s="42"/>
      <c r="AH134" s="51"/>
    </row>
    <row r="135" spans="1:34" x14ac:dyDescent="0.15">
      <c r="A135" s="44"/>
      <c r="B135" s="52"/>
      <c r="C135" s="52"/>
      <c r="D135" s="52"/>
      <c r="E135" s="52"/>
      <c r="F135" s="52"/>
      <c r="G135" s="52"/>
      <c r="H135" s="52"/>
      <c r="I135" s="52"/>
      <c r="J135" s="52"/>
      <c r="K135" s="52"/>
      <c r="L135" s="43"/>
      <c r="M135" s="43"/>
      <c r="N135" s="53"/>
      <c r="O135" s="43"/>
      <c r="P135" s="43"/>
      <c r="Q135" s="43"/>
      <c r="R135" s="43"/>
      <c r="S135" s="51"/>
      <c r="T135" s="43"/>
      <c r="U135" s="43"/>
      <c r="V135" s="51"/>
      <c r="W135" s="43"/>
      <c r="X135" s="43"/>
      <c r="Y135" s="51"/>
      <c r="Z135" s="43"/>
      <c r="AA135" s="43"/>
      <c r="AB135" s="51"/>
      <c r="AC135" s="43"/>
      <c r="AD135" s="43"/>
      <c r="AE135" s="51"/>
      <c r="AF135" s="43"/>
      <c r="AG135" s="43"/>
      <c r="AH135" s="51"/>
    </row>
    <row r="136" spans="1:34" x14ac:dyDescent="0.15">
      <c r="A136" s="46"/>
      <c r="B136" s="46"/>
      <c r="C136" s="46"/>
      <c r="D136" s="46"/>
      <c r="E136" s="46"/>
      <c r="F136" s="46"/>
      <c r="G136" s="46"/>
      <c r="H136" s="46"/>
      <c r="I136" s="46"/>
      <c r="J136" s="46"/>
      <c r="K136" s="46"/>
      <c r="L136" s="46"/>
      <c r="M136" s="46"/>
      <c r="N136" s="46"/>
      <c r="O136" s="46"/>
      <c r="P136" s="46"/>
      <c r="Q136" s="46"/>
      <c r="R136" s="46"/>
      <c r="S136" s="46"/>
      <c r="T136" s="46"/>
      <c r="U136" s="46"/>
      <c r="V136" s="46"/>
      <c r="W136" s="46"/>
      <c r="X136" s="46"/>
      <c r="Y136" s="46"/>
      <c r="Z136" s="46"/>
      <c r="AA136" s="46"/>
      <c r="AB136" s="46"/>
      <c r="AC136" s="46"/>
      <c r="AD136" s="46"/>
      <c r="AE136" s="46"/>
      <c r="AF136" s="46"/>
      <c r="AG136" s="46"/>
      <c r="AH136" s="46"/>
    </row>
    <row r="137" spans="1:34" x14ac:dyDescent="0.15">
      <c r="A137" s="43"/>
      <c r="B137" s="43"/>
      <c r="C137" s="43"/>
      <c r="D137" s="43"/>
      <c r="E137" s="43"/>
      <c r="F137" s="43"/>
      <c r="G137" s="43"/>
      <c r="H137" s="43"/>
      <c r="I137" s="43"/>
      <c r="J137" s="43"/>
      <c r="K137" s="43"/>
      <c r="L137" s="46"/>
      <c r="M137" s="46"/>
      <c r="N137" s="46"/>
      <c r="O137" s="46"/>
      <c r="P137" s="46"/>
      <c r="Q137" s="46"/>
      <c r="R137" s="46"/>
      <c r="S137" s="46"/>
      <c r="T137" s="46"/>
      <c r="U137" s="46"/>
      <c r="V137" s="46"/>
      <c r="W137" s="46"/>
      <c r="X137" s="46"/>
      <c r="Y137" s="46"/>
      <c r="Z137" s="46"/>
      <c r="AA137" s="46"/>
      <c r="AB137" s="46"/>
      <c r="AC137" s="46"/>
      <c r="AD137" s="46"/>
      <c r="AE137" s="46"/>
      <c r="AF137" s="46"/>
      <c r="AG137" s="46"/>
      <c r="AH137" s="46"/>
    </row>
    <row r="138" spans="1:34" ht="18.75" customHeight="1" x14ac:dyDescent="0.15">
      <c r="A138" s="43"/>
      <c r="B138" s="43"/>
      <c r="C138" s="43"/>
      <c r="D138" s="43"/>
      <c r="E138" s="43"/>
      <c r="F138" s="43"/>
      <c r="G138" s="43"/>
      <c r="H138" s="43"/>
      <c r="I138" s="52"/>
      <c r="J138" s="52"/>
      <c r="K138" s="43"/>
      <c r="L138" s="43"/>
      <c r="M138" s="43"/>
      <c r="N138" s="43"/>
      <c r="O138" s="43"/>
      <c r="P138" s="43"/>
      <c r="Q138" s="43"/>
      <c r="R138" s="43"/>
      <c r="S138" s="43"/>
      <c r="T138" s="43"/>
      <c r="U138" s="43"/>
      <c r="V138" s="43"/>
      <c r="W138" s="43"/>
      <c r="X138" s="43"/>
      <c r="Y138" s="43"/>
      <c r="Z138" s="43"/>
      <c r="AA138" s="43"/>
      <c r="AB138" s="43"/>
      <c r="AC138" s="43"/>
      <c r="AD138" s="43"/>
      <c r="AE138" s="43"/>
      <c r="AF138" s="43"/>
      <c r="AG138" s="43"/>
      <c r="AH138" s="43"/>
    </row>
    <row r="139" spans="1:34" ht="18.75" customHeight="1" x14ac:dyDescent="0.15">
      <c r="A139" s="43"/>
      <c r="B139" s="43"/>
      <c r="C139" s="43"/>
      <c r="D139" s="43"/>
      <c r="E139" s="43"/>
      <c r="F139" s="43"/>
      <c r="G139" s="43"/>
      <c r="H139" s="43"/>
      <c r="I139" s="43"/>
      <c r="J139" s="43"/>
      <c r="K139" s="54"/>
      <c r="L139" s="54"/>
      <c r="M139" s="54"/>
      <c r="N139" s="54"/>
      <c r="O139" s="54"/>
      <c r="P139" s="54"/>
      <c r="Q139" s="54"/>
      <c r="R139" s="54"/>
      <c r="S139" s="54"/>
      <c r="T139" s="54"/>
      <c r="U139" s="54"/>
      <c r="V139" s="54"/>
      <c r="W139" s="43"/>
      <c r="X139" s="43"/>
      <c r="Y139" s="43"/>
      <c r="Z139" s="43"/>
      <c r="AA139" s="54"/>
      <c r="AB139" s="54"/>
      <c r="AC139" s="54"/>
      <c r="AD139" s="54"/>
      <c r="AE139" s="54"/>
      <c r="AF139" s="54"/>
      <c r="AG139" s="54"/>
      <c r="AH139" s="54"/>
    </row>
    <row r="140" spans="1:34" ht="18.75" customHeight="1" x14ac:dyDescent="0.15">
      <c r="A140" s="43"/>
      <c r="B140" s="43"/>
      <c r="C140" s="43"/>
      <c r="D140" s="43"/>
      <c r="E140" s="43"/>
      <c r="F140" s="43"/>
      <c r="G140" s="43"/>
      <c r="H140" s="43"/>
      <c r="I140" s="43"/>
      <c r="J140" s="43"/>
      <c r="K140" s="54"/>
      <c r="L140" s="54"/>
      <c r="M140" s="54"/>
      <c r="N140" s="54"/>
      <c r="O140" s="54"/>
      <c r="P140" s="54"/>
      <c r="Q140" s="54"/>
      <c r="R140" s="54"/>
      <c r="S140" s="54"/>
      <c r="T140" s="54"/>
      <c r="U140" s="54"/>
      <c r="V140" s="54"/>
      <c r="W140" s="43"/>
      <c r="X140" s="43"/>
      <c r="Y140" s="43"/>
      <c r="Z140" s="43"/>
      <c r="AA140" s="54"/>
      <c r="AB140" s="54"/>
      <c r="AC140" s="54"/>
      <c r="AD140" s="54"/>
      <c r="AE140" s="54"/>
      <c r="AF140" s="54"/>
      <c r="AG140" s="54"/>
      <c r="AH140" s="54"/>
    </row>
    <row r="141" spans="1:34" ht="18.75" customHeight="1" x14ac:dyDescent="0.15">
      <c r="A141" s="43"/>
      <c r="B141" s="43"/>
      <c r="C141" s="43"/>
      <c r="D141" s="43"/>
      <c r="E141" s="43"/>
      <c r="F141" s="43"/>
      <c r="G141" s="43"/>
      <c r="H141" s="43"/>
      <c r="I141" s="43"/>
      <c r="J141" s="43"/>
      <c r="K141" s="54"/>
      <c r="L141" s="54"/>
      <c r="M141" s="54"/>
      <c r="N141" s="54"/>
      <c r="O141" s="54"/>
      <c r="P141" s="54"/>
      <c r="Q141" s="54"/>
      <c r="R141" s="54"/>
      <c r="S141" s="54"/>
      <c r="T141" s="54"/>
      <c r="U141" s="54"/>
      <c r="V141" s="54"/>
      <c r="W141" s="43"/>
      <c r="X141" s="43"/>
      <c r="Y141" s="43"/>
      <c r="Z141" s="43"/>
      <c r="AA141" s="54"/>
      <c r="AB141" s="54"/>
      <c r="AC141" s="54"/>
      <c r="AD141" s="54"/>
      <c r="AE141" s="54"/>
      <c r="AF141" s="54"/>
      <c r="AG141" s="54"/>
      <c r="AH141" s="54"/>
    </row>
    <row r="142" spans="1:34" ht="18.75" customHeight="1" x14ac:dyDescent="0.15">
      <c r="A142" s="43"/>
      <c r="B142" s="43"/>
      <c r="C142" s="43"/>
      <c r="D142" s="43"/>
      <c r="E142" s="43"/>
      <c r="F142" s="43"/>
      <c r="G142" s="43"/>
      <c r="H142" s="43"/>
      <c r="I142" s="43"/>
      <c r="J142" s="43"/>
      <c r="K142" s="54"/>
      <c r="L142" s="54"/>
      <c r="M142" s="54"/>
      <c r="N142" s="54"/>
      <c r="O142" s="54"/>
      <c r="P142" s="54"/>
      <c r="Q142" s="54"/>
      <c r="R142" s="54"/>
      <c r="S142" s="54"/>
      <c r="T142" s="54"/>
      <c r="U142" s="54"/>
      <c r="V142" s="54"/>
      <c r="W142" s="43"/>
      <c r="X142" s="43"/>
      <c r="Y142" s="43"/>
      <c r="Z142" s="43"/>
      <c r="AA142" s="54"/>
      <c r="AB142" s="54"/>
      <c r="AC142" s="54"/>
      <c r="AD142" s="54"/>
      <c r="AE142" s="54"/>
      <c r="AF142" s="54"/>
      <c r="AG142" s="54"/>
      <c r="AH142" s="54"/>
    </row>
    <row r="143" spans="1:34" ht="18.75" customHeight="1" x14ac:dyDescent="0.15">
      <c r="A143" s="43"/>
      <c r="B143" s="43"/>
      <c r="C143" s="43"/>
      <c r="D143" s="43"/>
      <c r="E143" s="43"/>
      <c r="F143" s="43"/>
      <c r="G143" s="43"/>
      <c r="H143" s="43"/>
      <c r="I143" s="43"/>
      <c r="J143" s="43"/>
      <c r="K143" s="54"/>
      <c r="L143" s="54"/>
      <c r="M143" s="54"/>
      <c r="N143" s="54"/>
      <c r="O143" s="54"/>
      <c r="P143" s="54"/>
      <c r="Q143" s="54"/>
      <c r="R143" s="54"/>
      <c r="S143" s="54"/>
      <c r="T143" s="54"/>
      <c r="U143" s="54"/>
      <c r="V143" s="54"/>
      <c r="W143" s="43"/>
      <c r="X143" s="43"/>
      <c r="Y143" s="43"/>
      <c r="Z143" s="43"/>
      <c r="AA143" s="54"/>
      <c r="AB143" s="54"/>
      <c r="AC143" s="54"/>
      <c r="AD143" s="54"/>
      <c r="AE143" s="54"/>
      <c r="AF143" s="54"/>
      <c r="AG143" s="54"/>
      <c r="AH143" s="54"/>
    </row>
    <row r="144" spans="1:34" ht="18.75" customHeight="1" x14ac:dyDescent="0.15">
      <c r="A144" s="43"/>
      <c r="B144" s="43"/>
      <c r="C144" s="43"/>
      <c r="D144" s="43"/>
      <c r="E144" s="43"/>
      <c r="F144" s="43"/>
      <c r="G144" s="43"/>
      <c r="H144" s="43"/>
      <c r="I144" s="43"/>
      <c r="J144" s="43"/>
      <c r="K144" s="54"/>
      <c r="L144" s="54"/>
      <c r="M144" s="54"/>
      <c r="N144" s="54"/>
      <c r="O144" s="54"/>
      <c r="P144" s="54"/>
      <c r="Q144" s="54"/>
      <c r="R144" s="54"/>
      <c r="S144" s="54"/>
      <c r="T144" s="54"/>
      <c r="U144" s="54"/>
      <c r="V144" s="54"/>
      <c r="W144" s="43"/>
      <c r="X144" s="43"/>
      <c r="Y144" s="43"/>
      <c r="Z144" s="43"/>
      <c r="AA144" s="54"/>
      <c r="AB144" s="54"/>
      <c r="AC144" s="54"/>
      <c r="AD144" s="54"/>
      <c r="AE144" s="54"/>
      <c r="AF144" s="54"/>
      <c r="AG144" s="54"/>
      <c r="AH144" s="54"/>
    </row>
    <row r="145" spans="1:34" ht="18.75" customHeight="1" x14ac:dyDescent="0.15">
      <c r="A145" s="43"/>
      <c r="B145" s="43"/>
      <c r="C145" s="43"/>
      <c r="D145" s="43"/>
      <c r="E145" s="43"/>
      <c r="F145" s="43"/>
      <c r="G145" s="43"/>
      <c r="H145" s="43"/>
      <c r="I145" s="43"/>
      <c r="J145" s="43"/>
      <c r="K145" s="43"/>
      <c r="L145" s="43"/>
      <c r="M145" s="43"/>
      <c r="N145" s="43"/>
      <c r="O145" s="43"/>
      <c r="P145" s="43"/>
      <c r="Q145" s="43"/>
      <c r="R145" s="43"/>
      <c r="S145" s="43"/>
      <c r="T145" s="43"/>
      <c r="U145" s="43"/>
      <c r="V145" s="43"/>
      <c r="W145" s="43"/>
      <c r="X145" s="43"/>
      <c r="Y145" s="43"/>
      <c r="Z145" s="43"/>
      <c r="AA145" s="54"/>
      <c r="AB145" s="54"/>
      <c r="AC145" s="54"/>
      <c r="AD145" s="54"/>
      <c r="AE145" s="54"/>
      <c r="AF145" s="54"/>
      <c r="AG145" s="54"/>
      <c r="AH145" s="54"/>
    </row>
    <row r="146" spans="1:34" ht="18.75" customHeight="1" x14ac:dyDescent="0.15">
      <c r="A146" s="43"/>
      <c r="B146" s="43"/>
      <c r="C146" s="43"/>
      <c r="D146" s="43"/>
      <c r="E146" s="43"/>
      <c r="F146" s="43"/>
      <c r="G146" s="43"/>
      <c r="H146" s="43"/>
      <c r="I146" s="43"/>
      <c r="J146" s="43"/>
      <c r="K146" s="55"/>
      <c r="L146" s="55"/>
      <c r="M146" s="55"/>
      <c r="N146" s="55"/>
      <c r="O146" s="43"/>
      <c r="P146" s="43"/>
      <c r="Q146" s="43"/>
      <c r="R146" s="43"/>
      <c r="S146" s="43"/>
      <c r="T146" s="43"/>
      <c r="U146" s="43"/>
      <c r="V146" s="43"/>
      <c r="W146" s="56"/>
      <c r="X146" s="56"/>
      <c r="Y146" s="56"/>
      <c r="Z146" s="56"/>
      <c r="AA146" s="57"/>
      <c r="AB146" s="57"/>
      <c r="AC146" s="57"/>
      <c r="AD146" s="57"/>
      <c r="AE146" s="57"/>
      <c r="AF146" s="57"/>
      <c r="AG146" s="57"/>
      <c r="AH146" s="57"/>
    </row>
  </sheetData>
  <mergeCells count="520">
    <mergeCell ref="A1:AH2"/>
    <mergeCell ref="C4:J4"/>
    <mergeCell ref="K4:M4"/>
    <mergeCell ref="N4:R4"/>
    <mergeCell ref="S4:U4"/>
    <mergeCell ref="V4:Z4"/>
    <mergeCell ref="AA4:AC4"/>
    <mergeCell ref="AD4:AH4"/>
    <mergeCell ref="AA5:AC5"/>
    <mergeCell ref="AD5:AH5"/>
    <mergeCell ref="A6:B6"/>
    <mergeCell ref="C6:J6"/>
    <mergeCell ref="N6:R6"/>
    <mergeCell ref="S6:U6"/>
    <mergeCell ref="V6:Z6"/>
    <mergeCell ref="AA6:AC6"/>
    <mergeCell ref="AD6:AH6"/>
    <mergeCell ref="A5:B5"/>
    <mergeCell ref="C5:J5"/>
    <mergeCell ref="K5:M6"/>
    <mergeCell ref="N5:R5"/>
    <mergeCell ref="S5:U5"/>
    <mergeCell ref="V5:Z5"/>
    <mergeCell ref="AH8:AH9"/>
    <mergeCell ref="A14:AA14"/>
    <mergeCell ref="AB14:AH14"/>
    <mergeCell ref="A15:Z15"/>
    <mergeCell ref="D16:AH16"/>
    <mergeCell ref="A18:H18"/>
    <mergeCell ref="A7:H7"/>
    <mergeCell ref="A8:A9"/>
    <mergeCell ref="B8:AA8"/>
    <mergeCell ref="AB8:AE8"/>
    <mergeCell ref="AF8:AF9"/>
    <mergeCell ref="AG8:AG9"/>
    <mergeCell ref="AE20:AG20"/>
    <mergeCell ref="AH20:AJ20"/>
    <mergeCell ref="S21:T21"/>
    <mergeCell ref="V21:W21"/>
    <mergeCell ref="Y21:Z21"/>
    <mergeCell ref="AB21:AC21"/>
    <mergeCell ref="S19:AD19"/>
    <mergeCell ref="K20:K22"/>
    <mergeCell ref="L20:L22"/>
    <mergeCell ref="S20:U20"/>
    <mergeCell ref="V20:X20"/>
    <mergeCell ref="Y20:AA20"/>
    <mergeCell ref="AB20:AD20"/>
    <mergeCell ref="T22:U22"/>
    <mergeCell ref="W22:X22"/>
    <mergeCell ref="Z22:AA22"/>
    <mergeCell ref="K19:L19"/>
    <mergeCell ref="M19:N22"/>
    <mergeCell ref="Q19:R22"/>
    <mergeCell ref="AC22:AD22"/>
    <mergeCell ref="W23:X23"/>
    <mergeCell ref="Z23:AA23"/>
    <mergeCell ref="AC23:AD23"/>
    <mergeCell ref="AC26:AD26"/>
    <mergeCell ref="D27:J27"/>
    <mergeCell ref="M27:N27"/>
    <mergeCell ref="Q27:R27"/>
    <mergeCell ref="T27:U27"/>
    <mergeCell ref="W27:X27"/>
    <mergeCell ref="Z27:AA27"/>
    <mergeCell ref="AC27:AD27"/>
    <mergeCell ref="D26:J26"/>
    <mergeCell ref="M26:N26"/>
    <mergeCell ref="Q26:R26"/>
    <mergeCell ref="T26:U26"/>
    <mergeCell ref="W26:X26"/>
    <mergeCell ref="Z26:AA26"/>
    <mergeCell ref="A19:B22"/>
    <mergeCell ref="C19:C22"/>
    <mergeCell ref="D19:J22"/>
    <mergeCell ref="AC24:AD24"/>
    <mergeCell ref="D25:J25"/>
    <mergeCell ref="M25:N25"/>
    <mergeCell ref="Q25:R25"/>
    <mergeCell ref="T25:U25"/>
    <mergeCell ref="W25:X25"/>
    <mergeCell ref="Z25:AA25"/>
    <mergeCell ref="AC25:AD25"/>
    <mergeCell ref="D24:J24"/>
    <mergeCell ref="M24:N24"/>
    <mergeCell ref="Q24:R24"/>
    <mergeCell ref="T24:U24"/>
    <mergeCell ref="W24:X24"/>
    <mergeCell ref="Z24:AA24"/>
    <mergeCell ref="O19:P22"/>
    <mergeCell ref="A23:A52"/>
    <mergeCell ref="B23:B37"/>
    <mergeCell ref="D23:J23"/>
    <mergeCell ref="M23:N23"/>
    <mergeCell ref="Q23:R23"/>
    <mergeCell ref="T23:U23"/>
    <mergeCell ref="D29:J29"/>
    <mergeCell ref="M29:N29"/>
    <mergeCell ref="Q29:R29"/>
    <mergeCell ref="T29:U29"/>
    <mergeCell ref="W29:X29"/>
    <mergeCell ref="Z29:AA29"/>
    <mergeCell ref="AC29:AD29"/>
    <mergeCell ref="D28:J28"/>
    <mergeCell ref="M28:N28"/>
    <mergeCell ref="Q28:R28"/>
    <mergeCell ref="T28:U28"/>
    <mergeCell ref="W28:X28"/>
    <mergeCell ref="Z28:AA28"/>
    <mergeCell ref="AC28:AD28"/>
    <mergeCell ref="AC30:AD30"/>
    <mergeCell ref="D31:J31"/>
    <mergeCell ref="M31:N31"/>
    <mergeCell ref="Q31:R31"/>
    <mergeCell ref="T31:U31"/>
    <mergeCell ref="W31:X31"/>
    <mergeCell ref="Z31:AA31"/>
    <mergeCell ref="AC31:AD31"/>
    <mergeCell ref="D30:J30"/>
    <mergeCell ref="M30:N30"/>
    <mergeCell ref="Q30:R30"/>
    <mergeCell ref="T30:U30"/>
    <mergeCell ref="W30:X30"/>
    <mergeCell ref="Z30:AA30"/>
    <mergeCell ref="AC32:AD32"/>
    <mergeCell ref="D33:J33"/>
    <mergeCell ref="M33:N33"/>
    <mergeCell ref="Q33:R33"/>
    <mergeCell ref="T33:U33"/>
    <mergeCell ref="W33:X33"/>
    <mergeCell ref="Z33:AA33"/>
    <mergeCell ref="AC33:AD33"/>
    <mergeCell ref="D32:J32"/>
    <mergeCell ref="M32:N32"/>
    <mergeCell ref="Q32:R32"/>
    <mergeCell ref="T32:U32"/>
    <mergeCell ref="W32:X32"/>
    <mergeCell ref="Z32:AA32"/>
    <mergeCell ref="AC34:AD34"/>
    <mergeCell ref="D35:J35"/>
    <mergeCell ref="M35:N35"/>
    <mergeCell ref="Q35:R35"/>
    <mergeCell ref="T35:U35"/>
    <mergeCell ref="W35:X35"/>
    <mergeCell ref="Z35:AA35"/>
    <mergeCell ref="AC35:AD35"/>
    <mergeCell ref="D34:J34"/>
    <mergeCell ref="M34:N34"/>
    <mergeCell ref="Q34:R34"/>
    <mergeCell ref="T34:U34"/>
    <mergeCell ref="W34:X34"/>
    <mergeCell ref="Z34:AA34"/>
    <mergeCell ref="AC36:AD36"/>
    <mergeCell ref="D37:J37"/>
    <mergeCell ref="M37:N37"/>
    <mergeCell ref="Q37:R37"/>
    <mergeCell ref="T37:U37"/>
    <mergeCell ref="W37:X37"/>
    <mergeCell ref="Z37:AA37"/>
    <mergeCell ref="AC37:AD37"/>
    <mergeCell ref="D36:J36"/>
    <mergeCell ref="M36:N36"/>
    <mergeCell ref="Q36:R36"/>
    <mergeCell ref="T36:U36"/>
    <mergeCell ref="W36:X36"/>
    <mergeCell ref="Z36:AA36"/>
    <mergeCell ref="B38:B52"/>
    <mergeCell ref="D38:J38"/>
    <mergeCell ref="M38:N38"/>
    <mergeCell ref="Q38:R38"/>
    <mergeCell ref="T38:U38"/>
    <mergeCell ref="W38:X38"/>
    <mergeCell ref="D40:J40"/>
    <mergeCell ref="M40:N40"/>
    <mergeCell ref="Q40:R40"/>
    <mergeCell ref="T40:U40"/>
    <mergeCell ref="W40:X40"/>
    <mergeCell ref="Z38:AA38"/>
    <mergeCell ref="AC38:AD38"/>
    <mergeCell ref="D39:J39"/>
    <mergeCell ref="M39:N39"/>
    <mergeCell ref="Q39:R39"/>
    <mergeCell ref="T39:U39"/>
    <mergeCell ref="W39:X39"/>
    <mergeCell ref="Z39:AA39"/>
    <mergeCell ref="AC39:AD39"/>
    <mergeCell ref="Z40:AA40"/>
    <mergeCell ref="AC40:AD40"/>
    <mergeCell ref="D41:J41"/>
    <mergeCell ref="M41:N41"/>
    <mergeCell ref="Q41:R41"/>
    <mergeCell ref="T41:U41"/>
    <mergeCell ref="W41:X41"/>
    <mergeCell ref="Z41:AA41"/>
    <mergeCell ref="AC41:AD41"/>
    <mergeCell ref="AC42:AD42"/>
    <mergeCell ref="D43:J43"/>
    <mergeCell ref="M43:N43"/>
    <mergeCell ref="Q43:R43"/>
    <mergeCell ref="T43:U43"/>
    <mergeCell ref="W43:X43"/>
    <mergeCell ref="Z43:AA43"/>
    <mergeCell ref="AC43:AD43"/>
    <mergeCell ref="D42:J42"/>
    <mergeCell ref="M42:N42"/>
    <mergeCell ref="Q42:R42"/>
    <mergeCell ref="T42:U42"/>
    <mergeCell ref="W42:X42"/>
    <mergeCell ref="Z42:AA42"/>
    <mergeCell ref="AC44:AD44"/>
    <mergeCell ref="D45:J45"/>
    <mergeCell ref="M45:N45"/>
    <mergeCell ref="Q45:R45"/>
    <mergeCell ref="T45:U45"/>
    <mergeCell ref="W45:X45"/>
    <mergeCell ref="Z45:AA45"/>
    <mergeCell ref="AC45:AD45"/>
    <mergeCell ref="D44:J44"/>
    <mergeCell ref="M44:N44"/>
    <mergeCell ref="Q44:R44"/>
    <mergeCell ref="T44:U44"/>
    <mergeCell ref="W44:X44"/>
    <mergeCell ref="Z44:AA44"/>
    <mergeCell ref="AC46:AD46"/>
    <mergeCell ref="D47:J47"/>
    <mergeCell ref="M47:N47"/>
    <mergeCell ref="Q47:R47"/>
    <mergeCell ref="T47:U47"/>
    <mergeCell ref="W47:X47"/>
    <mergeCell ref="Z47:AA47"/>
    <mergeCell ref="AC47:AD47"/>
    <mergeCell ref="D46:J46"/>
    <mergeCell ref="M46:N46"/>
    <mergeCell ref="Q46:R46"/>
    <mergeCell ref="T46:U46"/>
    <mergeCell ref="W46:X46"/>
    <mergeCell ref="Z46:AA46"/>
    <mergeCell ref="AC48:AD48"/>
    <mergeCell ref="D49:J49"/>
    <mergeCell ref="M49:N49"/>
    <mergeCell ref="Q49:R49"/>
    <mergeCell ref="T49:U49"/>
    <mergeCell ref="W49:X49"/>
    <mergeCell ref="Z49:AA49"/>
    <mergeCell ref="AC49:AD49"/>
    <mergeCell ref="D48:J48"/>
    <mergeCell ref="M48:N48"/>
    <mergeCell ref="Q48:R48"/>
    <mergeCell ref="T48:U48"/>
    <mergeCell ref="W48:X48"/>
    <mergeCell ref="Z48:AA48"/>
    <mergeCell ref="AC50:AD50"/>
    <mergeCell ref="D51:J51"/>
    <mergeCell ref="M51:N51"/>
    <mergeCell ref="Q51:R51"/>
    <mergeCell ref="T51:U51"/>
    <mergeCell ref="W51:X51"/>
    <mergeCell ref="Z51:AA51"/>
    <mergeCell ref="AC51:AD51"/>
    <mergeCell ref="D50:J50"/>
    <mergeCell ref="M50:N50"/>
    <mergeCell ref="Q50:R50"/>
    <mergeCell ref="T50:U50"/>
    <mergeCell ref="W50:X50"/>
    <mergeCell ref="Z50:AA50"/>
    <mergeCell ref="AC52:AD52"/>
    <mergeCell ref="M53:N53"/>
    <mergeCell ref="Q53:R53"/>
    <mergeCell ref="T53:U53"/>
    <mergeCell ref="W53:X53"/>
    <mergeCell ref="Z53:AA53"/>
    <mergeCell ref="AC53:AD53"/>
    <mergeCell ref="D52:J52"/>
    <mergeCell ref="M52:N52"/>
    <mergeCell ref="Q52:R52"/>
    <mergeCell ref="T52:U52"/>
    <mergeCell ref="W52:X52"/>
    <mergeCell ref="Z52:AA52"/>
    <mergeCell ref="A56:AH56"/>
    <mergeCell ref="A57:B58"/>
    <mergeCell ref="C57:C58"/>
    <mergeCell ref="D57:J58"/>
    <mergeCell ref="K57:M58"/>
    <mergeCell ref="N57:P58"/>
    <mergeCell ref="Q57:AB57"/>
    <mergeCell ref="AC57:AF57"/>
    <mergeCell ref="AG57:AH57"/>
    <mergeCell ref="Q58:S58"/>
    <mergeCell ref="T58:V58"/>
    <mergeCell ref="W58:Y58"/>
    <mergeCell ref="Z58:AB58"/>
    <mergeCell ref="AC58:AF58"/>
    <mergeCell ref="AG58:AH58"/>
    <mergeCell ref="AG59:AH59"/>
    <mergeCell ref="D60:J60"/>
    <mergeCell ref="K60:L60"/>
    <mergeCell ref="N60:P60"/>
    <mergeCell ref="Q60:R60"/>
    <mergeCell ref="T60:U60"/>
    <mergeCell ref="W60:X60"/>
    <mergeCell ref="Z60:AA60"/>
    <mergeCell ref="AC60:AF60"/>
    <mergeCell ref="AG60:AH60"/>
    <mergeCell ref="D59:J59"/>
    <mergeCell ref="K59:L59"/>
    <mergeCell ref="N59:P59"/>
    <mergeCell ref="Q59:R59"/>
    <mergeCell ref="T59:U59"/>
    <mergeCell ref="W59:X59"/>
    <mergeCell ref="Z59:AA59"/>
    <mergeCell ref="AC59:AF59"/>
    <mergeCell ref="AG61:AH61"/>
    <mergeCell ref="D62:J62"/>
    <mergeCell ref="K62:L62"/>
    <mergeCell ref="N62:P62"/>
    <mergeCell ref="Q62:R62"/>
    <mergeCell ref="T62:U62"/>
    <mergeCell ref="W62:X62"/>
    <mergeCell ref="Z62:AA62"/>
    <mergeCell ref="AC62:AF62"/>
    <mergeCell ref="AG62:AH62"/>
    <mergeCell ref="D61:J61"/>
    <mergeCell ref="K61:L61"/>
    <mergeCell ref="N61:P61"/>
    <mergeCell ref="Q61:R61"/>
    <mergeCell ref="T61:U61"/>
    <mergeCell ref="W61:X61"/>
    <mergeCell ref="Z61:AA61"/>
    <mergeCell ref="AC61:AF61"/>
    <mergeCell ref="AC63:AF63"/>
    <mergeCell ref="AG63:AH63"/>
    <mergeCell ref="D64:J64"/>
    <mergeCell ref="K64:L64"/>
    <mergeCell ref="N64:P64"/>
    <mergeCell ref="Q64:R64"/>
    <mergeCell ref="T64:U64"/>
    <mergeCell ref="W64:X64"/>
    <mergeCell ref="Z64:AA64"/>
    <mergeCell ref="AC64:AF64"/>
    <mergeCell ref="AG64:AH64"/>
    <mergeCell ref="D63:J63"/>
    <mergeCell ref="K63:L63"/>
    <mergeCell ref="N63:P63"/>
    <mergeCell ref="Q63:R63"/>
    <mergeCell ref="T63:U63"/>
    <mergeCell ref="W63:X63"/>
    <mergeCell ref="Z63:AA63"/>
    <mergeCell ref="Z65:AA65"/>
    <mergeCell ref="AC65:AF65"/>
    <mergeCell ref="AG65:AH65"/>
    <mergeCell ref="D66:J66"/>
    <mergeCell ref="K66:L66"/>
    <mergeCell ref="N66:P66"/>
    <mergeCell ref="Q66:R66"/>
    <mergeCell ref="T66:U66"/>
    <mergeCell ref="W66:X66"/>
    <mergeCell ref="Z66:AA66"/>
    <mergeCell ref="D65:J65"/>
    <mergeCell ref="K65:L65"/>
    <mergeCell ref="N65:P65"/>
    <mergeCell ref="Q65:R65"/>
    <mergeCell ref="T65:U65"/>
    <mergeCell ref="W65:X65"/>
    <mergeCell ref="AC66:AF66"/>
    <mergeCell ref="AG66:AH66"/>
    <mergeCell ref="D67:J67"/>
    <mergeCell ref="K67:L67"/>
    <mergeCell ref="N67:P67"/>
    <mergeCell ref="Q67:R67"/>
    <mergeCell ref="T67:U67"/>
    <mergeCell ref="W67:X67"/>
    <mergeCell ref="Z67:AA67"/>
    <mergeCell ref="AC67:AF67"/>
    <mergeCell ref="AG67:AH67"/>
    <mergeCell ref="D68:J68"/>
    <mergeCell ref="K68:L68"/>
    <mergeCell ref="N68:P68"/>
    <mergeCell ref="Q68:R68"/>
    <mergeCell ref="T68:U68"/>
    <mergeCell ref="W68:X68"/>
    <mergeCell ref="Z68:AA68"/>
    <mergeCell ref="AC68:AF68"/>
    <mergeCell ref="AG68:AH68"/>
    <mergeCell ref="Z69:AA69"/>
    <mergeCell ref="AC69:AF69"/>
    <mergeCell ref="AG69:AH69"/>
    <mergeCell ref="D70:J70"/>
    <mergeCell ref="K70:L70"/>
    <mergeCell ref="N70:P70"/>
    <mergeCell ref="Q70:R70"/>
    <mergeCell ref="T70:U70"/>
    <mergeCell ref="W70:X70"/>
    <mergeCell ref="Z70:AA70"/>
    <mergeCell ref="D69:J69"/>
    <mergeCell ref="K69:L69"/>
    <mergeCell ref="N69:P69"/>
    <mergeCell ref="Q69:R69"/>
    <mergeCell ref="T69:U69"/>
    <mergeCell ref="W69:X69"/>
    <mergeCell ref="AC70:AF70"/>
    <mergeCell ref="AG70:AH70"/>
    <mergeCell ref="D71:J71"/>
    <mergeCell ref="K71:L71"/>
    <mergeCell ref="N71:P71"/>
    <mergeCell ref="Q71:R71"/>
    <mergeCell ref="T71:U71"/>
    <mergeCell ref="W71:X71"/>
    <mergeCell ref="Z71:AA71"/>
    <mergeCell ref="AC71:AF71"/>
    <mergeCell ref="AG71:AH71"/>
    <mergeCell ref="D72:J72"/>
    <mergeCell ref="K72:L72"/>
    <mergeCell ref="N72:P72"/>
    <mergeCell ref="Q72:R72"/>
    <mergeCell ref="T72:U72"/>
    <mergeCell ref="W72:X72"/>
    <mergeCell ref="Z72:AA72"/>
    <mergeCell ref="AC72:AF72"/>
    <mergeCell ref="AG72:AH72"/>
    <mergeCell ref="Z73:AA73"/>
    <mergeCell ref="AC73:AF73"/>
    <mergeCell ref="AG73:AH73"/>
    <mergeCell ref="D74:J74"/>
    <mergeCell ref="K74:L74"/>
    <mergeCell ref="N74:P74"/>
    <mergeCell ref="Q74:R74"/>
    <mergeCell ref="T74:U74"/>
    <mergeCell ref="W74:X74"/>
    <mergeCell ref="Z74:AA74"/>
    <mergeCell ref="D73:J73"/>
    <mergeCell ref="K73:L73"/>
    <mergeCell ref="N73:P73"/>
    <mergeCell ref="Q73:R73"/>
    <mergeCell ref="T73:U73"/>
    <mergeCell ref="W73:X73"/>
    <mergeCell ref="AC74:AF74"/>
    <mergeCell ref="AG74:AH74"/>
    <mergeCell ref="D75:J75"/>
    <mergeCell ref="K75:L75"/>
    <mergeCell ref="N75:P75"/>
    <mergeCell ref="Q75:R75"/>
    <mergeCell ref="T75:U75"/>
    <mergeCell ref="W75:X75"/>
    <mergeCell ref="Z75:AA75"/>
    <mergeCell ref="AC75:AF75"/>
    <mergeCell ref="AG75:AH75"/>
    <mergeCell ref="D76:J76"/>
    <mergeCell ref="K76:L76"/>
    <mergeCell ref="N76:P76"/>
    <mergeCell ref="Q76:R76"/>
    <mergeCell ref="T76:U76"/>
    <mergeCell ref="W76:X76"/>
    <mergeCell ref="Z76:AA76"/>
    <mergeCell ref="AC76:AF76"/>
    <mergeCell ref="AG76:AH76"/>
    <mergeCell ref="Z77:AA77"/>
    <mergeCell ref="AC77:AF77"/>
    <mergeCell ref="AG77:AH77"/>
    <mergeCell ref="A79:AH79"/>
    <mergeCell ref="A80:C82"/>
    <mergeCell ref="D80:F82"/>
    <mergeCell ref="G80:H82"/>
    <mergeCell ref="I80:T80"/>
    <mergeCell ref="U80:X82"/>
    <mergeCell ref="Y80:AB82"/>
    <mergeCell ref="D77:J77"/>
    <mergeCell ref="K77:L77"/>
    <mergeCell ref="N77:P77"/>
    <mergeCell ref="Q77:R77"/>
    <mergeCell ref="T77:U77"/>
    <mergeCell ref="W77:X77"/>
    <mergeCell ref="I81:T81"/>
    <mergeCell ref="I82:L82"/>
    <mergeCell ref="M82:P82"/>
    <mergeCell ref="Q82:T82"/>
    <mergeCell ref="A59:B77"/>
    <mergeCell ref="A83:C84"/>
    <mergeCell ref="D83:F83"/>
    <mergeCell ref="G83:H83"/>
    <mergeCell ref="I83:L83"/>
    <mergeCell ref="M83:P83"/>
    <mergeCell ref="Q83:T83"/>
    <mergeCell ref="A85:C86"/>
    <mergeCell ref="D85:F85"/>
    <mergeCell ref="G85:H85"/>
    <mergeCell ref="I85:L85"/>
    <mergeCell ref="M85:P85"/>
    <mergeCell ref="Q85:T85"/>
    <mergeCell ref="AC83:AF83"/>
    <mergeCell ref="AG83:AH83"/>
    <mergeCell ref="D84:F84"/>
    <mergeCell ref="G84:H84"/>
    <mergeCell ref="I84:L84"/>
    <mergeCell ref="M84:P84"/>
    <mergeCell ref="Q84:T84"/>
    <mergeCell ref="AC84:AF84"/>
    <mergeCell ref="AG84:AH84"/>
    <mergeCell ref="AC85:AF85"/>
    <mergeCell ref="AG85:AH85"/>
    <mergeCell ref="D86:F86"/>
    <mergeCell ref="G86:H86"/>
    <mergeCell ref="I86:L86"/>
    <mergeCell ref="M86:P86"/>
    <mergeCell ref="Q86:T86"/>
    <mergeCell ref="AC86:AF86"/>
    <mergeCell ref="AG86:AH86"/>
    <mergeCell ref="G89:AH89"/>
    <mergeCell ref="AG87:AH87"/>
    <mergeCell ref="A88:F88"/>
    <mergeCell ref="G88:H88"/>
    <mergeCell ref="I88:P88"/>
    <mergeCell ref="Q88:T88"/>
    <mergeCell ref="AC88:AF88"/>
    <mergeCell ref="AG88:AH88"/>
    <mergeCell ref="A87:F87"/>
    <mergeCell ref="G87:H87"/>
    <mergeCell ref="I87:L87"/>
    <mergeCell ref="M87:P87"/>
    <mergeCell ref="Q87:T87"/>
    <mergeCell ref="AC87:AF87"/>
  </mergeCells>
  <phoneticPr fontId="3" type="noConversion"/>
  <conditionalFormatting sqref="I139:J144">
    <cfRule type="cellIs" dxfId="14" priority="10" operator="greaterThan">
      <formula>4</formula>
    </cfRule>
  </conditionalFormatting>
  <conditionalFormatting sqref="S53">
    <cfRule type="expression" dxfId="13" priority="9">
      <formula>$S$53&gt;28</formula>
    </cfRule>
  </conditionalFormatting>
  <conditionalFormatting sqref="V53">
    <cfRule type="expression" dxfId="12" priority="7">
      <formula>$V$53&gt;28</formula>
    </cfRule>
    <cfRule type="expression" dxfId="11" priority="8">
      <formula>$S$53&gt;28</formula>
    </cfRule>
  </conditionalFormatting>
  <conditionalFormatting sqref="Y53">
    <cfRule type="expression" dxfId="10" priority="6">
      <formula>$Y$53&gt;28</formula>
    </cfRule>
  </conditionalFormatting>
  <conditionalFormatting sqref="AB53">
    <cfRule type="expression" dxfId="9" priority="5">
      <formula>$AB$53&gt;28</formula>
    </cfRule>
  </conditionalFormatting>
  <conditionalFormatting sqref="G83:H83">
    <cfRule type="expression" dxfId="8" priority="4">
      <formula>$G$83&gt;4</formula>
    </cfRule>
  </conditionalFormatting>
  <conditionalFormatting sqref="G84:H84">
    <cfRule type="expression" dxfId="7" priority="3">
      <formula>$G$84&gt;4</formula>
    </cfRule>
  </conditionalFormatting>
  <conditionalFormatting sqref="G85:H85">
    <cfRule type="expression" dxfId="6" priority="2">
      <formula>$G$85&gt;4</formula>
    </cfRule>
  </conditionalFormatting>
  <conditionalFormatting sqref="G86:H86">
    <cfRule type="expression" dxfId="5" priority="1">
      <formula>$G$86&gt;4</formula>
    </cfRule>
  </conditionalFormatting>
  <conditionalFormatting sqref="AB11">
    <cfRule type="expression" dxfId="4" priority="11">
      <formula>$AB$11&lt;&gt;19-$T$78</formula>
    </cfRule>
  </conditionalFormatting>
  <conditionalFormatting sqref="AB13">
    <cfRule type="expression" dxfId="3" priority="12">
      <formula>$AB$13&lt;&gt;19-$Z$78</formula>
    </cfRule>
  </conditionalFormatting>
  <conditionalFormatting sqref="AB10">
    <cfRule type="expression" dxfId="2" priority="13">
      <formula>$AB$10&lt;&gt;19-$Q$78+$Q$60</formula>
    </cfRule>
  </conditionalFormatting>
  <conditionalFormatting sqref="AB12">
    <cfRule type="expression" dxfId="1" priority="14">
      <formula>$AB$12&lt;&gt;19-$W$78+$W$61</formula>
    </cfRule>
  </conditionalFormatting>
  <conditionalFormatting sqref="G87:H88">
    <cfRule type="expression" dxfId="0" priority="15">
      <formula>#REF!&gt;4</formula>
    </cfRule>
  </conditionalFormatting>
  <dataValidations count="29">
    <dataValidation type="list" allowBlank="1" showInputMessage="1" showErrorMessage="1" promptTitle="填写提示" prompt=":代表考试所在周；_x000a_◇代表实训周；_x000a_◇:代表实训考试周;_x000a_⊙代表课程设计周；_x000a_☆代表顶岗实习周；_x000a_★代表企业岗位实习；_x000a_※代表公益劳动与机动周；_x000a_△代表入学、军事和毕业教育；_x000a_◆代表假期。" sqref="B10:AA13">
      <formula1>"△,:,☆,★,◇,◇:,◆,⊙"</formula1>
    </dataValidation>
    <dataValidation type="decimal" allowBlank="1" showInputMessage="1" showErrorMessage="1" promptTitle="填写提示" prompt="理论授课时间占总授课时间的比例。_x000a_例如：_x000a_课程实践授课时间占总授课时间比例为30%，则填写30即可。_x000a_该比例原则上不能超过70%；如果超过70%，建议开设实践课。" sqref="M53:N55 M78 O53:P53">
      <formula1>0</formula1>
      <formula2>0.7</formula2>
    </dataValidation>
    <dataValidation type="whole" operator="greaterThan" allowBlank="1" showInputMessage="1" showErrorMessage="1" errorTitle="输入非法数据" error="课程周学时只能输入大于0的整数。" promptTitle="课程周学时" prompt="课程在第三学期的周学时数，只能输入大于0的整数。" sqref="S78 U53 S54:S55">
      <formula1>0</formula1>
    </dataValidation>
    <dataValidation type="whole" operator="greaterThan" allowBlank="1" showInputMessage="1" showErrorMessage="1" promptTitle="输入提示" prompt="输入课程考查所在的学期。_x000a_例：_x000a_课程在第2学期为考查课，则输入2；_x000a_课程在第1、3学期为考查课，则输入13。" sqref="J84:J85">
      <formula1>0</formula1>
    </dataValidation>
    <dataValidation type="whole" allowBlank="1" showInputMessage="1" showErrorMessage="1" promptTitle="填写提示" prompt="填写本课程在该学期的实训周数。_x000a_只能是1至18之间的整数。" sqref="T96:U134 AF96:AG134 W96:X134 Z96:AA134 Q96:R134 AC96:AD134">
      <formula1>1</formula1>
      <formula2>18</formula2>
    </dataValidation>
    <dataValidation allowBlank="1" showInputMessage="1" showErrorMessage="1" promptTitle="填写提示" prompt="填写开设的课程名称" sqref="B98:K134"/>
    <dataValidation type="whole" operator="greaterThan" allowBlank="1" showInputMessage="1" showErrorMessage="1" promptTitle="输入提示" prompt="输入课程考试所在的学期。_x000a_例：_x000a_课程在第2学期为考试课，则输入2；_x000a_课程在第1、3学期为考试课，则输入13。" sqref="I83:I85">
      <formula1>0</formula1>
    </dataValidation>
    <dataValidation allowBlank="1" showInputMessage="1" showErrorMessage="1" promptTitle="输入提示" prompt="输入课程名称" sqref="G80 D80 D69:D78 D59:D66 E86:F86 E84:F84 D23:D55 D83:D86 G83:G86 D87:G88"/>
    <dataValidation type="whole" operator="greaterThanOrEqual" allowBlank="1" showInputMessage="1" showErrorMessage="1" sqref="N92:P92 AC88 W88 L90:M92 Z88 L86 AF88 Q90:AH92">
      <formula1>0</formula1>
    </dataValidation>
    <dataValidation operator="greaterThan" allowBlank="1" showInputMessage="1" showErrorMessage="1" sqref="K84:L85 K59:L78 K23:L55"/>
    <dataValidation operator="greaterThan" allowBlank="1" showInputMessage="1" showErrorMessage="1" errorTitle="输入非法数据" error="课程周学时只能输入大于0的整数。" promptTitle="课程周学时" prompt="课程在第三学期的周学时数，只能输入大于0的整数。" sqref="V59:V78 AD78 U78 AG78 X78 S59:S77 Y59:Y78 AE59:AE78 AB59:AB78 AH59:AH78 AA78 Y80 M59:M77 AC53:AD53 AA54:AB55 AI53:AJ53 AG54:AH55 AF53:AG53 AD54:AE55 W53:X53 U54:V55 Z53:AA53 X54:Y55"/>
    <dataValidation operator="greaterThanOrEqual" allowBlank="1" showInputMessage="1" showErrorMessage="1" sqref="Q88:T88"/>
    <dataValidation type="whole" operator="greaterThan" allowBlank="1" showInputMessage="1" showErrorMessage="1" errorTitle="输入非法数据" error="课程周学时只能输入大于0的整数。" promptTitle="课程周学时" prompt="课程在第五学期的周学时数，只能输入大于0的整数。" sqref="AC54:AC55 AE23:AE52">
      <formula1>0</formula1>
    </dataValidation>
    <dataValidation type="whole" operator="greaterThan" allowBlank="1" showInputMessage="1" showErrorMessage="1" promptTitle="填写提示" prompt="填写课程在第二学期的周学时，大于0的整数。" sqref="T54:T55 V23:V52">
      <formula1>0</formula1>
    </dataValidation>
    <dataValidation type="whole" operator="greaterThan" allowBlank="1" showInputMessage="1" showErrorMessage="1" errorTitle="输入非法数据" error="课程周学时只能输入大于0的整数。" promptTitle="课程周学时" prompt="课程在第一学期的周学时数，只能输入大于0的整数。" sqref="AH53 V53 Y53 AB53 AE53 S23:S53 Q54:Q55">
      <formula1>0</formula1>
    </dataValidation>
    <dataValidation type="whole" operator="greaterThan" allowBlank="1" showInputMessage="1" showErrorMessage="1" promptTitle="填写提示" prompt="输入课程在第三学期的周学时，只能输入大于0的整数" sqref="W54:W55 Y23:Y52">
      <formula1>0</formula1>
    </dataValidation>
    <dataValidation type="whole" operator="greaterThan" allowBlank="1" showInputMessage="1" showErrorMessage="1" promptTitle="输入提示" prompt="课程在第四学期的周学时，只能填写大于0的整数。" sqref="Z54:Z55 AB23:AB52">
      <formula1>0</formula1>
    </dataValidation>
    <dataValidation type="whole" operator="greaterThan" allowBlank="1" showInputMessage="1" showErrorMessage="1" promptTitle="输入提示" prompt="课程在第六学期的周学时，只能填写大于0的整数" sqref="AF54:AF55 AH23:AH52">
      <formula1>0</formula1>
    </dataValidation>
    <dataValidation type="list" allowBlank="1" showInputMessage="1" showErrorMessage="1" sqref="C4:C5">
      <formula1>"旅游管理,法律文秘,法律事务,会计电算化,工商企业管理,电子商务,机电一体化技术,汽车检测与维修技术,机械制造与自动化,数控技术（逆向工程）,通信技术,计算机网络技术,动漫设计与制作,电气自动化技术,电子信息工程技术,工程测量技术,建筑工程技术,建筑装饰工程技术,工程造价,数控技术,汽车检测与维修技术(营销）,通信技术（3G/4G工程管理）,珠宝首饰工艺及鉴定,安全技术管理,法律文秘（速录）,市场营销（金融）"</formula1>
    </dataValidation>
    <dataValidation type="list" allowBlank="1" showInputMessage="1" showErrorMessage="1" sqref="C6:J6">
      <formula1>"文法系,机电工程学院,电气与信息工程学院,建筑与测绘工程学院,经济管理系,基础教育学院"</formula1>
    </dataValidation>
    <dataValidation operator="greaterThan" allowBlank="1" showInputMessage="1" showErrorMessage="1" promptTitle="输入提示" prompt="输入课程考查所在的学期。_x000a_例：_x000a_课程在第2学期为考查课，则输入2；_x000a_课程在第1、3学期为考查课，则输入13。" sqref="I80"/>
    <dataValidation operator="greaterThanOrEqual" allowBlank="1" showInputMessage="1" showErrorMessage="1" promptTitle="填写提示" prompt="课程在第一学期周学时，只能填写大于0的整数。" sqref="I81 Q78"/>
    <dataValidation allowBlank="1" showInputMessage="1" showErrorMessage="1" promptTitle="填写提示" prompt="理论授课时间占总授课时间的比例。_x000a_例如：_x000a_课程实践授课时间占总授课时间比例为30%，则填写30即可。_x000a_该比例原则上不能超过70%；如果超过70%，建议开设实践课。" sqref="M83:P86 M23:P52"/>
    <dataValidation type="decimal" allowBlank="1" showInputMessage="1" showErrorMessage="1" sqref="Q59:R77 T59:U77 W59:X77 Z59:AA77 AC59:AD77 AF59:AG77">
      <formula1>0</formula1>
      <formula2>19</formula2>
    </dataValidation>
    <dataValidation operator="greaterThan" allowBlank="1" showInputMessage="1" showErrorMessage="1" promptTitle="填写提示" prompt="课程在第二学期周学时，只能填写大于0的整数。" sqref="T78"/>
    <dataValidation operator="greaterThan" allowBlank="1" showInputMessage="1" showErrorMessage="1" promptTitle="填写提示" prompt="课程在第三学期的周学时数，只能输入大于0的整数。" sqref="W78"/>
    <dataValidation operator="greaterThan" allowBlank="1" showInputMessage="1" showErrorMessage="1" promptTitle="填写提示" prompt="课程在第四学期周学时，只能填写大于0的整数。" sqref="Z78"/>
    <dataValidation operator="greaterThan" allowBlank="1" showInputMessage="1" showErrorMessage="1" promptTitle="填写提示" prompt="课程在第五学期的周学时数，只能输入大于0的整数。" sqref="AC78"/>
    <dataValidation operator="greaterThan" allowBlank="1" showInputMessage="1" showErrorMessage="1" promptTitle="填写提示" prompt="课程在第六学期周学时，只能填写大于0的整数。" sqref="AF78"/>
  </dataValidation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2</vt:i4>
      </vt:variant>
    </vt:vector>
  </HeadingPairs>
  <TitlesOfParts>
    <vt:vector size="5" baseType="lpstr">
      <vt:lpstr>职业提升阶段（文科版）</vt:lpstr>
      <vt:lpstr>职业提升阶段（工科版)</vt:lpstr>
      <vt:lpstr>职业拓展阶段</vt:lpstr>
      <vt:lpstr>'职业提升阶段（工科版)'!Print_Area</vt:lpstr>
      <vt:lpstr>'职业提升阶段（文科版）'!Print_Area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zhs</dc:creator>
  <cp:lastModifiedBy>bgyjwc</cp:lastModifiedBy>
  <cp:lastPrinted>2016-01-24T02:42:38Z</cp:lastPrinted>
  <dcterms:created xsi:type="dcterms:W3CDTF">2015-05-18T02:44:58Z</dcterms:created>
  <dcterms:modified xsi:type="dcterms:W3CDTF">2016-02-29T01:30:13Z</dcterms:modified>
</cp:coreProperties>
</file>